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8C2B68B1-CD34-485C-B8AE-4521A6A636E5}" xr6:coauthVersionLast="47" xr6:coauthVersionMax="47" xr10:uidLastSave="{00000000-0000-0000-0000-000000000000}"/>
  <bookViews>
    <workbookView xWindow="-120" yWindow="-120" windowWidth="29040" windowHeight="15720" xr2:uid="{00000000-000D-0000-FFFF-FFFF00000000}"/>
  </bookViews>
  <sheets>
    <sheet name="機能要件" sheetId="2" r:id="rId1"/>
    <sheet name="2.【成人保健】対象者管理" sheetId="3" state="hidden" r:id="rId2"/>
  </sheets>
  <definedNames>
    <definedName name="_xlnm._FilterDatabase" localSheetId="1" hidden="1">'2.【成人保健】対象者管理'!$A$3:$J$27</definedName>
    <definedName name="_xlnm._FilterDatabase" localSheetId="0" hidden="1">機能要件!$A$4:$L$100</definedName>
    <definedName name="_xlnm.Print_Area" localSheetId="1">'2.【成人保健】対象者管理'!$A$1:$L$27</definedName>
    <definedName name="_xlnm.Print_Area" localSheetId="0">機能要件!$A$1:$L$100</definedName>
    <definedName name="_xlnm.Print_Titles" localSheetId="1">'2.【成人保健】対象者管理'!$3:$3</definedName>
    <definedName name="_xlnm.Print_Titles" localSheetId="0">機能要件!$4:$4</definedName>
    <definedName name="Z_065AE94E_5C95_4566_8FEF_9D679C47DD52_.wvu.FilterData" localSheetId="1" hidden="1">'2.【成人保健】対象者管理'!$A$3:$I$6</definedName>
    <definedName name="Z_065AE94E_5C95_4566_8FEF_9D679C47DD52_.wvu.FilterData" localSheetId="0" hidden="1">機能要件!$B$4:$I$4</definedName>
    <definedName name="Z_06B221F5_803C_4D9C_93A9_94D874B89DDD_.wvu.Cols" localSheetId="1" hidden="1">'2.【成人保健】対象者管理'!#REF!,'2.【成人保健】対象者管理'!#REF!</definedName>
    <definedName name="Z_06B221F5_803C_4D9C_93A9_94D874B89DDD_.wvu.Cols" localSheetId="0" hidden="1">機能要件!#REF!,機能要件!#REF!</definedName>
    <definedName name="Z_06B221F5_803C_4D9C_93A9_94D874B89DDD_.wvu.FilterData" localSheetId="1" hidden="1">'2.【成人保健】対象者管理'!$A$3:$I$6</definedName>
    <definedName name="Z_06B221F5_803C_4D9C_93A9_94D874B89DDD_.wvu.FilterData" localSheetId="0" hidden="1">機能要件!$B$4:$I$4</definedName>
    <definedName name="Z_15E57031_1B12_4CF2_AF1A_925F29198910_.wvu.FilterData" localSheetId="1" hidden="1">'2.【成人保健】対象者管理'!$A$3:$I$6</definedName>
    <definedName name="Z_15E57031_1B12_4CF2_AF1A_925F29198910_.wvu.FilterData" localSheetId="0" hidden="1">機能要件!$B$4:$I$4</definedName>
    <definedName name="Z_1E4367F6_5639_467E_899A_64B6A00DCC92_.wvu.FilterData" localSheetId="1" hidden="1">'2.【成人保健】対象者管理'!$A$3:$I$6</definedName>
    <definedName name="Z_1E4367F6_5639_467E_899A_64B6A00DCC92_.wvu.FilterData" localSheetId="0" hidden="1">機能要件!$B$4:$I$4</definedName>
    <definedName name="Z_1F143779_D286_4CD1_9648_A7D73862CA5A_.wvu.FilterData" localSheetId="1" hidden="1">'2.【成人保健】対象者管理'!$A$3:$I$6</definedName>
    <definedName name="Z_1F143779_D286_4CD1_9648_A7D73862CA5A_.wvu.FilterData" localSheetId="0" hidden="1">機能要件!$B$4:$I$4</definedName>
    <definedName name="Z_205211C9_2C26_4FD1_BF60_68AFD67259E4_.wvu.FilterData" localSheetId="1" hidden="1">'2.【成人保健】対象者管理'!$A$3:$I$6</definedName>
    <definedName name="Z_205211C9_2C26_4FD1_BF60_68AFD67259E4_.wvu.FilterData" localSheetId="0" hidden="1">機能要件!$B$4:$I$4</definedName>
    <definedName name="Z_214F9E9C_EDDB_4BB0_89C3_657CD7A54247_.wvu.FilterData" localSheetId="1" hidden="1">'2.【成人保健】対象者管理'!$A$3:$I$6</definedName>
    <definedName name="Z_214F9E9C_EDDB_4BB0_89C3_657CD7A54247_.wvu.FilterData" localSheetId="0" hidden="1">機能要件!$B$4:$I$4</definedName>
    <definedName name="Z_2354CE29_2E47_4038_B54A_DA743379B5F1_.wvu.FilterData" localSheetId="1" hidden="1">'2.【成人保健】対象者管理'!$A$3:$I$6</definedName>
    <definedName name="Z_2354CE29_2E47_4038_B54A_DA743379B5F1_.wvu.FilterData" localSheetId="0" hidden="1">機能要件!$B$4:$I$4</definedName>
    <definedName name="Z_247A17BF_CE07_494C_9521_BDAAC0AB5A9D_.wvu.FilterData" localSheetId="1" hidden="1">'2.【成人保健】対象者管理'!$A$3:$I$6</definedName>
    <definedName name="Z_247A17BF_CE07_494C_9521_BDAAC0AB5A9D_.wvu.FilterData" localSheetId="0" hidden="1">機能要件!$B$4:$I$4</definedName>
    <definedName name="Z_2485C0CC_9BCD_470C_989F_68265BDB2794_.wvu.FilterData" localSheetId="1" hidden="1">'2.【成人保健】対象者管理'!$A$3:$I$6</definedName>
    <definedName name="Z_2485C0CC_9BCD_470C_989F_68265BDB2794_.wvu.FilterData" localSheetId="0" hidden="1">機能要件!$B$4:$I$4</definedName>
    <definedName name="Z_2741F5B8_5B98_48BC_AF3F_C8210BD8679B_.wvu.FilterData" localSheetId="1" hidden="1">'2.【成人保健】対象者管理'!$A$3:$I$6</definedName>
    <definedName name="Z_2741F5B8_5B98_48BC_AF3F_C8210BD8679B_.wvu.FilterData" localSheetId="0" hidden="1">機能要件!$B$4:$I$4</definedName>
    <definedName name="Z_277CB591_CA6A_4CF0_B775_9FF0D8C191DD_.wvu.FilterData" localSheetId="1" hidden="1">'2.【成人保健】対象者管理'!$A$3:$I$6</definedName>
    <definedName name="Z_277CB591_CA6A_4CF0_B775_9FF0D8C191DD_.wvu.FilterData" localSheetId="0" hidden="1">機能要件!$B$4:$I$4</definedName>
    <definedName name="Z_281DBE4C_266A_4823_AB97_2F0256E6148D_.wvu.FilterData" localSheetId="1" hidden="1">'2.【成人保健】対象者管理'!$A$3:$I$6</definedName>
    <definedName name="Z_281DBE4C_266A_4823_AB97_2F0256E6148D_.wvu.FilterData" localSheetId="0" hidden="1">機能要件!$B$4:$I$4</definedName>
    <definedName name="Z_286D2D23_C09B_418C_8ACB_6921D2804B40_.wvu.FilterData" localSheetId="1" hidden="1">'2.【成人保健】対象者管理'!$A$3:$I$6</definedName>
    <definedName name="Z_286D2D23_C09B_418C_8ACB_6921D2804B40_.wvu.FilterData" localSheetId="0" hidden="1">機能要件!$B$4:$I$4</definedName>
    <definedName name="Z_2AE9A891_0431_4D37_A998_5C43C5293BAB_.wvu.FilterData" localSheetId="1" hidden="1">'2.【成人保健】対象者管理'!$A$3:$I$6</definedName>
    <definedName name="Z_2AE9A891_0431_4D37_A998_5C43C5293BAB_.wvu.FilterData" localSheetId="0" hidden="1">機能要件!$B$4:$I$4</definedName>
    <definedName name="Z_2B666D90_355F_438B_BE8C_D3F41150E381_.wvu.FilterData" localSheetId="1" hidden="1">'2.【成人保健】対象者管理'!$A$3:$I$6</definedName>
    <definedName name="Z_2B666D90_355F_438B_BE8C_D3F41150E381_.wvu.FilterData" localSheetId="0" hidden="1">機能要件!$B$4:$I$4</definedName>
    <definedName name="Z_2F624007_5AC1_4B41_89D5_29435A65A766_.wvu.FilterData" localSheetId="1" hidden="1">'2.【成人保健】対象者管理'!$A$3:$I$6</definedName>
    <definedName name="Z_2F624007_5AC1_4B41_89D5_29435A65A766_.wvu.FilterData" localSheetId="0" hidden="1">機能要件!$B$4:$I$4</definedName>
    <definedName name="Z_34188739_AC8F_4F07_B457_4ED7DF4367D8_.wvu.FilterData" localSheetId="1" hidden="1">'2.【成人保健】対象者管理'!$A$3:$I$6</definedName>
    <definedName name="Z_34188739_AC8F_4F07_B457_4ED7DF4367D8_.wvu.FilterData" localSheetId="0" hidden="1">機能要件!$B$4:$I$4</definedName>
    <definedName name="Z_35A2A240_A9F5_4AB1_8CF1_4C1E31919E07_.wvu.FilterData" localSheetId="1" hidden="1">'2.【成人保健】対象者管理'!$A$3:$I$6</definedName>
    <definedName name="Z_35A2A240_A9F5_4AB1_8CF1_4C1E31919E07_.wvu.FilterData" localSheetId="0" hidden="1">機能要件!$B$4:$I$4</definedName>
    <definedName name="Z_378BB9E2_CC3F_4B79_8148_3BEDD77E6D6F_.wvu.FilterData" localSheetId="1" hidden="1">'2.【成人保健】対象者管理'!$A$3:$I$6</definedName>
    <definedName name="Z_378BB9E2_CC3F_4B79_8148_3BEDD77E6D6F_.wvu.FilterData" localSheetId="0" hidden="1">機能要件!$B$4:$I$4</definedName>
    <definedName name="Z_3A5B767C_45DF_4782_B021_0CA371650E92_.wvu.FilterData" localSheetId="1" hidden="1">'2.【成人保健】対象者管理'!$A$3:$I$6</definedName>
    <definedName name="Z_3A5B767C_45DF_4782_B021_0CA371650E92_.wvu.FilterData" localSheetId="0" hidden="1">機能要件!$B$4:$I$4</definedName>
    <definedName name="Z_40465E76_604F_4291_96AC_6F7E9CED87B2_.wvu.FilterData" localSheetId="1" hidden="1">'2.【成人保健】対象者管理'!$A$3:$I$6</definedName>
    <definedName name="Z_40465E76_604F_4291_96AC_6F7E9CED87B2_.wvu.FilterData" localSheetId="0" hidden="1">機能要件!$B$4:$I$4</definedName>
    <definedName name="Z_45A7AEF1_F498_4C3D_A200_848A9FE5F924_.wvu.Cols" localSheetId="1" hidden="1">'2.【成人保健】対象者管理'!#REF!,'2.【成人保健】対象者管理'!#REF!,'2.【成人保健】対象者管理'!#REF!</definedName>
    <definedName name="Z_45A7AEF1_F498_4C3D_A200_848A9FE5F924_.wvu.Cols" localSheetId="0" hidden="1">機能要件!#REF!,機能要件!#REF!,機能要件!#REF!</definedName>
    <definedName name="Z_45A7AEF1_F498_4C3D_A200_848A9FE5F924_.wvu.FilterData" localSheetId="1" hidden="1">'2.【成人保健】対象者管理'!$A$3:$I$6</definedName>
    <definedName name="Z_45A7AEF1_F498_4C3D_A200_848A9FE5F924_.wvu.FilterData" localSheetId="0" hidden="1">機能要件!$B$4:$I$4</definedName>
    <definedName name="Z_4C67E748_D3DC_49FD_BD4F_B90EA97CF743_.wvu.FilterData" localSheetId="1" hidden="1">'2.【成人保健】対象者管理'!$A$3:$I$6</definedName>
    <definedName name="Z_4C67E748_D3DC_49FD_BD4F_B90EA97CF743_.wvu.FilterData" localSheetId="0" hidden="1">機能要件!$B$4:$I$4</definedName>
    <definedName name="Z_4DF43DAB_7231_4B0F_B27C_210A3763E1D8_.wvu.FilterData" localSheetId="1" hidden="1">'2.【成人保健】対象者管理'!$A$3:$I$6</definedName>
    <definedName name="Z_4DF43DAB_7231_4B0F_B27C_210A3763E1D8_.wvu.FilterData" localSheetId="0" hidden="1">機能要件!$B$4:$I$4</definedName>
    <definedName name="Z_542F39E2_20E2_46AD_90A3_3314FB6A2C73_.wvu.FilterData" localSheetId="1" hidden="1">'2.【成人保健】対象者管理'!$A$3:$I$6</definedName>
    <definedName name="Z_542F39E2_20E2_46AD_90A3_3314FB6A2C73_.wvu.FilterData" localSheetId="0" hidden="1">機能要件!$B$4:$I$4</definedName>
    <definedName name="Z_54F0E319_CF9F_4327_B278_0A5549BD1992_.wvu.Cols" localSheetId="1" hidden="1">'2.【成人保健】対象者管理'!#REF!,'2.【成人保健】対象者管理'!#REF!</definedName>
    <definedName name="Z_54F0E319_CF9F_4327_B278_0A5549BD1992_.wvu.Cols" localSheetId="0" hidden="1">機能要件!#REF!,機能要件!#REF!</definedName>
    <definedName name="Z_54F0E319_CF9F_4327_B278_0A5549BD1992_.wvu.FilterData" localSheetId="1" hidden="1">'2.【成人保健】対象者管理'!$A$3:$I$6</definedName>
    <definedName name="Z_54F0E319_CF9F_4327_B278_0A5549BD1992_.wvu.FilterData" localSheetId="0" hidden="1">機能要件!$B$4:$I$4</definedName>
    <definedName name="Z_54F0E319_CF9F_4327_B278_0A5549BD1992_.wvu.PrintTitles" localSheetId="1" hidden="1">'2.【成人保健】対象者管理'!$3:$3</definedName>
    <definedName name="Z_54F0E319_CF9F_4327_B278_0A5549BD1992_.wvu.PrintTitles" localSheetId="0" hidden="1">機能要件!$4:$4</definedName>
    <definedName name="Z_5FEFA218_6892_4C46_8BA2_512F2CBCC49F_.wvu.FilterData" localSheetId="1" hidden="1">'2.【成人保健】対象者管理'!$A$3:$I$6</definedName>
    <definedName name="Z_5FEFA218_6892_4C46_8BA2_512F2CBCC49F_.wvu.FilterData" localSheetId="0" hidden="1">機能要件!$B$4:$I$4</definedName>
    <definedName name="Z_62E0DA01_F3AE_48C0_94DF_F5D727C2FEFC_.wvu.FilterData" localSheetId="1" hidden="1">'2.【成人保健】対象者管理'!$A$3:$I$6</definedName>
    <definedName name="Z_62E0DA01_F3AE_48C0_94DF_F5D727C2FEFC_.wvu.FilterData" localSheetId="0" hidden="1">機能要件!$B$4:$I$4</definedName>
    <definedName name="Z_66DFC99A_9A56_4185_862D_D42C5CA892DD_.wvu.FilterData" localSheetId="1" hidden="1">'2.【成人保健】対象者管理'!$A$3:$I$6</definedName>
    <definedName name="Z_66DFC99A_9A56_4185_862D_D42C5CA892DD_.wvu.FilterData" localSheetId="0" hidden="1">機能要件!$B$4:$I$4</definedName>
    <definedName name="Z_69CE3E2D_B43F_4950_B711_8555449FE6AF_.wvu.FilterData" localSheetId="1" hidden="1">'2.【成人保健】対象者管理'!$A$3:$I$6</definedName>
    <definedName name="Z_69CE3E2D_B43F_4950_B711_8555449FE6AF_.wvu.FilterData" localSheetId="0" hidden="1">機能要件!$B$4:$I$4</definedName>
    <definedName name="Z_6A61D869_EA31_4F5B_A8B4_551850B32504_.wvu.FilterData" localSheetId="1" hidden="1">'2.【成人保健】対象者管理'!$A$3:$I$6</definedName>
    <definedName name="Z_6A61D869_EA31_4F5B_A8B4_551850B32504_.wvu.FilterData" localSheetId="0" hidden="1">機能要件!$B$4:$I$4</definedName>
    <definedName name="Z_6DE16C92_0CE5_4F72_8D5A_F11E4587AA57_.wvu.FilterData" localSheetId="1" hidden="1">'2.【成人保健】対象者管理'!$A$3:$I$6</definedName>
    <definedName name="Z_6DE16C92_0CE5_4F72_8D5A_F11E4587AA57_.wvu.FilterData" localSheetId="0" hidden="1">機能要件!$B$4:$I$4</definedName>
    <definedName name="Z_735981E6_3D93_4DA9_8AE5_724C3E42B60D_.wvu.FilterData" localSheetId="1" hidden="1">'2.【成人保健】対象者管理'!$A$3:$I$6</definedName>
    <definedName name="Z_735981E6_3D93_4DA9_8AE5_724C3E42B60D_.wvu.FilterData" localSheetId="0" hidden="1">機能要件!$B$4:$I$4</definedName>
    <definedName name="Z_7470572D_077F_4A02_991A_638D71F3F7CE_.wvu.FilterData" localSheetId="1" hidden="1">'2.【成人保健】対象者管理'!$A$3:$I$6</definedName>
    <definedName name="Z_7470572D_077F_4A02_991A_638D71F3F7CE_.wvu.FilterData" localSheetId="0" hidden="1">機能要件!$B$4:$I$4</definedName>
    <definedName name="Z_769C9226_19D5_4FFC_AA03_76FC72B993BC_.wvu.Cols" localSheetId="1" hidden="1">'2.【成人保健】対象者管理'!#REF!,'2.【成人保健】対象者管理'!#REF!,'2.【成人保健】対象者管理'!#REF!</definedName>
    <definedName name="Z_769C9226_19D5_4FFC_AA03_76FC72B993BC_.wvu.Cols" localSheetId="0" hidden="1">機能要件!#REF!,機能要件!#REF!,機能要件!#REF!</definedName>
    <definedName name="Z_769C9226_19D5_4FFC_AA03_76FC72B993BC_.wvu.FilterData" localSheetId="1" hidden="1">'2.【成人保健】対象者管理'!$A$3:$I$6</definedName>
    <definedName name="Z_769C9226_19D5_4FFC_AA03_76FC72B993BC_.wvu.FilterData" localSheetId="0" hidden="1">機能要件!$B$4:$I$4</definedName>
    <definedName name="Z_77280327_3D91_4797_A415_EF168FDE8CE0_.wvu.FilterData" localSheetId="1" hidden="1">'2.【成人保健】対象者管理'!$A$3:$I$6</definedName>
    <definedName name="Z_77280327_3D91_4797_A415_EF168FDE8CE0_.wvu.FilterData" localSheetId="0" hidden="1">機能要件!$B$4:$I$4</definedName>
    <definedName name="Z_78340C1C_F5B0_4622_A942_A37C772A06E3_.wvu.FilterData" localSheetId="1" hidden="1">'2.【成人保健】対象者管理'!$A$3:$I$6</definedName>
    <definedName name="Z_78340C1C_F5B0_4622_A942_A37C772A06E3_.wvu.FilterData" localSheetId="0" hidden="1">機能要件!$B$4:$I$4</definedName>
    <definedName name="Z_81FAC991_B462_4329_8E1B_7EF922AF0CE9_.wvu.FilterData" localSheetId="1" hidden="1">'2.【成人保健】対象者管理'!$A$3:$I$6</definedName>
    <definedName name="Z_81FAC991_B462_4329_8E1B_7EF922AF0CE9_.wvu.FilterData" localSheetId="0" hidden="1">機能要件!$B$4:$I$4</definedName>
    <definedName name="Z_9077CC0A_DC04_43B7_B94B_4C9754F46B92_.wvu.FilterData" localSheetId="1" hidden="1">'2.【成人保健】対象者管理'!$A$3:$I$6</definedName>
    <definedName name="Z_9077CC0A_DC04_43B7_B94B_4C9754F46B92_.wvu.FilterData" localSheetId="0" hidden="1">機能要件!$B$4:$I$4</definedName>
    <definedName name="Z_91A1DFF1_BCA4_4498_AB62_EBD3293C3837_.wvu.FilterData" localSheetId="1" hidden="1">'2.【成人保健】対象者管理'!$A$3:$I$6</definedName>
    <definedName name="Z_91A1DFF1_BCA4_4498_AB62_EBD3293C3837_.wvu.FilterData" localSheetId="0" hidden="1">機能要件!$B$4:$I$4</definedName>
    <definedName name="Z_91A8E6A8_7CEA_4FCB_81E9_35569DD26C1C_.wvu.FilterData" localSheetId="1" hidden="1">'2.【成人保健】対象者管理'!$A$3:$I$6</definedName>
    <definedName name="Z_91A8E6A8_7CEA_4FCB_81E9_35569DD26C1C_.wvu.FilterData" localSheetId="0" hidden="1">機能要件!$B$4:$I$4</definedName>
    <definedName name="Z_94D89F51_BA96_4760_A946_66D279A5D7B5_.wvu.FilterData" localSheetId="1" hidden="1">'2.【成人保健】対象者管理'!$A$3:$I$6</definedName>
    <definedName name="Z_94D89F51_BA96_4760_A946_66D279A5D7B5_.wvu.FilterData" localSheetId="0" hidden="1">機能要件!$B$4:$I$4</definedName>
    <definedName name="Z_953FBF83_E9BC_4316_AC35_601078085394_.wvu.FilterData" localSheetId="1" hidden="1">'2.【成人保健】対象者管理'!$A$3:$I$6</definedName>
    <definedName name="Z_953FBF83_E9BC_4316_AC35_601078085394_.wvu.FilterData" localSheetId="0" hidden="1">機能要件!$B$4:$I$4</definedName>
    <definedName name="Z_9881D0B3_8459_4AFD_9EAE_BBC92BC9E7DC_.wvu.FilterData" localSheetId="1" hidden="1">'2.【成人保健】対象者管理'!$A$3:$I$6</definedName>
    <definedName name="Z_9881D0B3_8459_4AFD_9EAE_BBC92BC9E7DC_.wvu.FilterData" localSheetId="0" hidden="1">機能要件!$B$4:$I$4</definedName>
    <definedName name="Z_99D6E25B_BB68_49EA_99F8_40779BE1913F_.wvu.FilterData" localSheetId="1" hidden="1">'2.【成人保健】対象者管理'!$A$3:$I$6</definedName>
    <definedName name="Z_99D6E25B_BB68_49EA_99F8_40779BE1913F_.wvu.FilterData" localSheetId="0" hidden="1">機能要件!$B$4:$I$4</definedName>
    <definedName name="Z_9A3B8B10_3E64_4884_B432_C18D2B7B1547_.wvu.FilterData" localSheetId="1" hidden="1">'2.【成人保健】対象者管理'!$A$3:$I$6</definedName>
    <definedName name="Z_9A3B8B10_3E64_4884_B432_C18D2B7B1547_.wvu.FilterData" localSheetId="0" hidden="1">機能要件!$B$4:$I$4</definedName>
    <definedName name="Z_9AB4B716_9A99_49B7_93E6_22DD87E054F0_.wvu.FilterData" localSheetId="1" hidden="1">'2.【成人保健】対象者管理'!$A$3:$I$6</definedName>
    <definedName name="Z_9AB4B716_9A99_49B7_93E6_22DD87E054F0_.wvu.FilterData" localSheetId="0" hidden="1">機能要件!$B$4:$I$4</definedName>
    <definedName name="Z_9D722E7C_8822_4AD1_A11E_C91C162F9750_.wvu.FilterData" localSheetId="1" hidden="1">'2.【成人保健】対象者管理'!$A$3:$I$6</definedName>
    <definedName name="Z_9D722E7C_8822_4AD1_A11E_C91C162F9750_.wvu.FilterData" localSheetId="0" hidden="1">機能要件!$B$4:$I$4</definedName>
    <definedName name="Z_9D8F5E89_B6B2_48EA_BE7A_379E71F8B180_.wvu.FilterData" localSheetId="1" hidden="1">'2.【成人保健】対象者管理'!$A$3:$I$6</definedName>
    <definedName name="Z_9D8F5E89_B6B2_48EA_BE7A_379E71F8B180_.wvu.FilterData" localSheetId="0" hidden="1">機能要件!$B$4:$I$4</definedName>
    <definedName name="Z_9E80FBA3_6197_4012_BBCD_8208BFA3611C_.wvu.FilterData" localSheetId="1" hidden="1">'2.【成人保健】対象者管理'!$A$3:$I$6</definedName>
    <definedName name="Z_9E80FBA3_6197_4012_BBCD_8208BFA3611C_.wvu.FilterData" localSheetId="0" hidden="1">機能要件!$B$4:$I$4</definedName>
    <definedName name="Z_9EFAF1F8_1E96_460D_9AE3_03AF399D59BD_.wvu.Cols" localSheetId="1" hidden="1">'2.【成人保健】対象者管理'!#REF!</definedName>
    <definedName name="Z_9EFAF1F8_1E96_460D_9AE3_03AF399D59BD_.wvu.Cols" localSheetId="0" hidden="1">機能要件!#REF!</definedName>
    <definedName name="Z_9EFAF1F8_1E96_460D_9AE3_03AF399D59BD_.wvu.FilterData" localSheetId="1" hidden="1">'2.【成人保健】対象者管理'!$A$3:$I$6</definedName>
    <definedName name="Z_9EFAF1F8_1E96_460D_9AE3_03AF399D59BD_.wvu.FilterData" localSheetId="0" hidden="1">機能要件!$B$4:$I$4</definedName>
    <definedName name="Z_9F3282A4_EAB1_43D7_A4FA_2ADF9C2C3280_.wvu.FilterData" localSheetId="1" hidden="1">'2.【成人保健】対象者管理'!$A$3:$I$6</definedName>
    <definedName name="Z_9F3282A4_EAB1_43D7_A4FA_2ADF9C2C3280_.wvu.FilterData" localSheetId="0" hidden="1">機能要件!$B$4:$I$4</definedName>
    <definedName name="Z_9F762ADC_7C25_45C9_82D6_21C28D178BDA_.wvu.FilterData" localSheetId="1" hidden="1">'2.【成人保健】対象者管理'!$A$3:$I$6</definedName>
    <definedName name="Z_9F762ADC_7C25_45C9_82D6_21C28D178BDA_.wvu.FilterData" localSheetId="0" hidden="1">機能要件!$B$4:$I$4</definedName>
    <definedName name="Z_A2FB31FE_DBA2_45CD_84E4_A9CB9C8E6F6B_.wvu.FilterData" localSheetId="1" hidden="1">'2.【成人保健】対象者管理'!$A$3:$I$6</definedName>
    <definedName name="Z_A2FB31FE_DBA2_45CD_84E4_A9CB9C8E6F6B_.wvu.FilterData" localSheetId="0" hidden="1">機能要件!$B$4:$I$4</definedName>
    <definedName name="Z_A55711AA_701C_4B80_B533_D291A8243ABD_.wvu.FilterData" localSheetId="1" hidden="1">'2.【成人保健】対象者管理'!$A$3:$I$6</definedName>
    <definedName name="Z_A55711AA_701C_4B80_B533_D291A8243ABD_.wvu.FilterData" localSheetId="0" hidden="1">機能要件!$B$4:$I$4</definedName>
    <definedName name="Z_A5999FE4_2BB2_4BE3_BE64_6FA36712784F_.wvu.FilterData" localSheetId="1" hidden="1">'2.【成人保健】対象者管理'!$A$3:$I$6</definedName>
    <definedName name="Z_A5999FE4_2BB2_4BE3_BE64_6FA36712784F_.wvu.FilterData" localSheetId="0" hidden="1">機能要件!$B$4:$I$4</definedName>
    <definedName name="Z_A5C4EC45_2E1C_4967_9160_455EF38CEA18_.wvu.FilterData" localSheetId="1" hidden="1">'2.【成人保健】対象者管理'!$A$3:$I$6</definedName>
    <definedName name="Z_A5C4EC45_2E1C_4967_9160_455EF38CEA18_.wvu.FilterData" localSheetId="0" hidden="1">機能要件!$B$4:$I$4</definedName>
    <definedName name="Z_A723991C_4A6E_467E_8B4C_F5F5E4C9A0FA_.wvu.FilterData" localSheetId="1" hidden="1">'2.【成人保健】対象者管理'!$A$3:$I$6</definedName>
    <definedName name="Z_A723991C_4A6E_467E_8B4C_F5F5E4C9A0FA_.wvu.FilterData" localSheetId="0" hidden="1">機能要件!$B$4:$I$4</definedName>
    <definedName name="Z_A754B5CD_DA46_4138_89B4_7F9744760BDC_.wvu.FilterData" localSheetId="1" hidden="1">'2.【成人保健】対象者管理'!$A$3:$I$6</definedName>
    <definedName name="Z_A754B5CD_DA46_4138_89B4_7F9744760BDC_.wvu.FilterData" localSheetId="0" hidden="1">機能要件!$B$4:$I$4</definedName>
    <definedName name="Z_A778A21C_5577_4DD6_BCAF_5F902C9B20D3_.wvu.FilterData" localSheetId="1" hidden="1">'2.【成人保健】対象者管理'!$A$3:$I$6</definedName>
    <definedName name="Z_A778A21C_5577_4DD6_BCAF_5F902C9B20D3_.wvu.FilterData" localSheetId="0" hidden="1">機能要件!$B$4:$I$4</definedName>
    <definedName name="Z_AD9F1C63_2180_4B6B_B7C2_F2846EE51336_.wvu.FilterData" localSheetId="1" hidden="1">'2.【成人保健】対象者管理'!$A$3:$I$6</definedName>
    <definedName name="Z_AD9F1C63_2180_4B6B_B7C2_F2846EE51336_.wvu.FilterData" localSheetId="0" hidden="1">機能要件!$B$4:$I$4</definedName>
    <definedName name="Z_B0C19991_E6E8_495B_A9F1_58FF2CA4B409_.wvu.FilterData" localSheetId="1" hidden="1">'2.【成人保健】対象者管理'!$A$3:$I$6</definedName>
    <definedName name="Z_B0C19991_E6E8_495B_A9F1_58FF2CA4B409_.wvu.FilterData" localSheetId="0" hidden="1">機能要件!$B$4:$I$4</definedName>
    <definedName name="Z_B38CE620_E288_4A76_94A3_5E2F57BA2873_.wvu.FilterData" localSheetId="1" hidden="1">'2.【成人保健】対象者管理'!$A$3:$I$6</definedName>
    <definedName name="Z_B38CE620_E288_4A76_94A3_5E2F57BA2873_.wvu.FilterData" localSheetId="0" hidden="1">機能要件!$B$4:$I$4</definedName>
    <definedName name="Z_B414B2FD_79CD_40D1_A5C8_580FA967A20E_.wvu.FilterData" localSheetId="1" hidden="1">'2.【成人保健】対象者管理'!$A$3:$I$6</definedName>
    <definedName name="Z_B414B2FD_79CD_40D1_A5C8_580FA967A20E_.wvu.FilterData" localSheetId="0" hidden="1">機能要件!$B$4:$I$4</definedName>
    <definedName name="Z_B506F5A0_4807_4DDA_AFB6_71D7ECEC6D37_.wvu.FilterData" localSheetId="1" hidden="1">'2.【成人保健】対象者管理'!#REF!</definedName>
    <definedName name="Z_B506F5A0_4807_4DDA_AFB6_71D7ECEC6D37_.wvu.FilterData" localSheetId="0" hidden="1">機能要件!#REF!</definedName>
    <definedName name="Z_B6D23729_A7D4_4691_A3A8_A1721CD8A8E1_.wvu.FilterData" localSheetId="1" hidden="1">'2.【成人保健】対象者管理'!$A$3:$I$6</definedName>
    <definedName name="Z_B6D23729_A7D4_4691_A3A8_A1721CD8A8E1_.wvu.FilterData" localSheetId="0" hidden="1">機能要件!$B$4:$I$4</definedName>
    <definedName name="Z_B7EF2A80_F7EB_457F_9C2A_ECD9BF1FDEDE_.wvu.FilterData" localSheetId="1" hidden="1">'2.【成人保健】対象者管理'!$A$3:$I$6</definedName>
    <definedName name="Z_B7EF2A80_F7EB_457F_9C2A_ECD9BF1FDEDE_.wvu.FilterData" localSheetId="0" hidden="1">機能要件!$B$4:$I$4</definedName>
    <definedName name="Z_BB248EAF_FAC6_4BB1_BC25_E1CFC06CD116_.wvu.FilterData" localSheetId="1" hidden="1">'2.【成人保健】対象者管理'!$A$3:$I$6</definedName>
    <definedName name="Z_BB248EAF_FAC6_4BB1_BC25_E1CFC06CD116_.wvu.FilterData" localSheetId="0" hidden="1">機能要件!$B$4:$I$4</definedName>
    <definedName name="Z_BFA1498D_4B33_42CD_81A7_430569964D15_.wvu.FilterData" localSheetId="1" hidden="1">'2.【成人保健】対象者管理'!$A$3:$I$6</definedName>
    <definedName name="Z_BFA1498D_4B33_42CD_81A7_430569964D15_.wvu.FilterData" localSheetId="0" hidden="1">機能要件!$B$4:$I$4</definedName>
    <definedName name="Z_C0695FFC_0770_4DE9_9B0B_13F1EE7B69C1_.wvu.FilterData" localSheetId="1" hidden="1">'2.【成人保健】対象者管理'!$A$3:$I$6</definedName>
    <definedName name="Z_C0695FFC_0770_4DE9_9B0B_13F1EE7B69C1_.wvu.FilterData" localSheetId="0" hidden="1">機能要件!$B$4:$I$4</definedName>
    <definedName name="Z_C8F4271A_F2DA_438E_95E9_7602588C185A_.wvu.FilterData" localSheetId="1" hidden="1">'2.【成人保健】対象者管理'!$A$3:$I$6</definedName>
    <definedName name="Z_C8F4271A_F2DA_438E_95E9_7602588C185A_.wvu.FilterData" localSheetId="0" hidden="1">機能要件!$B$4:$I$4</definedName>
    <definedName name="Z_C9105A66_891B_4F3D_8751_F77E3AAF54EE_.wvu.FilterData" localSheetId="1" hidden="1">'2.【成人保健】対象者管理'!$A$3:$I$6</definedName>
    <definedName name="Z_C9105A66_891B_4F3D_8751_F77E3AAF54EE_.wvu.FilterData" localSheetId="0" hidden="1">機能要件!$B$4:$I$4</definedName>
    <definedName name="Z_CA7E80D9_1DE9_4138_A2A1_7DDC6597CB37_.wvu.FilterData" localSheetId="1" hidden="1">'2.【成人保健】対象者管理'!$A$3:$I$6</definedName>
    <definedName name="Z_CA7E80D9_1DE9_4138_A2A1_7DDC6597CB37_.wvu.FilterData" localSheetId="0" hidden="1">機能要件!$B$4:$I$4</definedName>
    <definedName name="Z_CB42BFF1_BB38_44DC_A6F2_320C6B32C4B5_.wvu.FilterData" localSheetId="1" hidden="1">'2.【成人保健】対象者管理'!$A$3:$I$6</definedName>
    <definedName name="Z_CB42BFF1_BB38_44DC_A6F2_320C6B32C4B5_.wvu.FilterData" localSheetId="0" hidden="1">機能要件!$B$4:$I$4</definedName>
    <definedName name="Z_CD95949A_283C_499A_A69A_E35534B9EF4C_.wvu.FilterData" localSheetId="1" hidden="1">'2.【成人保健】対象者管理'!$A$3:$I$6</definedName>
    <definedName name="Z_CD95949A_283C_499A_A69A_E35534B9EF4C_.wvu.FilterData" localSheetId="0" hidden="1">機能要件!$B$4:$I$4</definedName>
    <definedName name="Z_CDC7F5EF_F0A9_4440_A4AA_0BC2285A472D_.wvu.FilterData" localSheetId="1" hidden="1">'2.【成人保健】対象者管理'!$A$3:$I$6</definedName>
    <definedName name="Z_CDC7F5EF_F0A9_4440_A4AA_0BC2285A472D_.wvu.FilterData" localSheetId="0" hidden="1">機能要件!$B$4:$I$4</definedName>
    <definedName name="Z_D24E671C_7317_465B_BCB3_C463ECA1D0DA_.wvu.FilterData" localSheetId="1" hidden="1">'2.【成人保健】対象者管理'!$A$3:$I$6</definedName>
    <definedName name="Z_D24E671C_7317_465B_BCB3_C463ECA1D0DA_.wvu.FilterData" localSheetId="0" hidden="1">機能要件!$B$4:$I$4</definedName>
    <definedName name="Z_D6ABE69C_620D_4C4A_A729_8B094ECB4C8A_.wvu.FilterData" localSheetId="1" hidden="1">'2.【成人保健】対象者管理'!$A$3:$I$6</definedName>
    <definedName name="Z_D6ABE69C_620D_4C4A_A729_8B094ECB4C8A_.wvu.FilterData" localSheetId="0" hidden="1">機能要件!$B$4:$I$4</definedName>
    <definedName name="Z_DA44AD17_7019_4D5B_82E0_5CB2F25C637D_.wvu.FilterData" localSheetId="1" hidden="1">'2.【成人保健】対象者管理'!$A$3:$I$6</definedName>
    <definedName name="Z_DA44AD17_7019_4D5B_82E0_5CB2F25C637D_.wvu.FilterData" localSheetId="0" hidden="1">機能要件!$B$4:$I$4</definedName>
    <definedName name="Z_DA648FB6_3FC3_45F6_BD33_F5EED6E6E681_.wvu.Cols" localSheetId="1" hidden="1">'2.【成人保健】対象者管理'!#REF!</definedName>
    <definedName name="Z_DA648FB6_3FC3_45F6_BD33_F5EED6E6E681_.wvu.Cols" localSheetId="0" hidden="1">機能要件!#REF!</definedName>
    <definedName name="Z_DA648FB6_3FC3_45F6_BD33_F5EED6E6E681_.wvu.FilterData" localSheetId="1" hidden="1">'2.【成人保健】対象者管理'!$A$3:$I$6</definedName>
    <definedName name="Z_DA648FB6_3FC3_45F6_BD33_F5EED6E6E681_.wvu.FilterData" localSheetId="0" hidden="1">機能要件!$B$4:$I$4</definedName>
    <definedName name="Z_E1E4895C_F0A1_487E_A75D_0B15393808EA_.wvu.FilterData" localSheetId="1" hidden="1">'2.【成人保健】対象者管理'!$A$3:$I$6</definedName>
    <definedName name="Z_E1E4895C_F0A1_487E_A75D_0B15393808EA_.wvu.FilterData" localSheetId="0" hidden="1">機能要件!$B$4:$I$4</definedName>
    <definedName name="Z_ECD74E14_EAE8_4E09_A6BB_F9177709B410_.wvu.FilterData" localSheetId="1" hidden="1">'2.【成人保健】対象者管理'!$A$3:$I$6</definedName>
    <definedName name="Z_ECD74E14_EAE8_4E09_A6BB_F9177709B410_.wvu.FilterData" localSheetId="0" hidden="1">機能要件!$B$4:$I$4</definedName>
    <definedName name="Z_F4695B49_4273_4BBB_A1BF_DDA9AD477206_.wvu.FilterData" localSheetId="1" hidden="1">'2.【成人保健】対象者管理'!$A$3:$I$6</definedName>
    <definedName name="Z_F4695B49_4273_4BBB_A1BF_DDA9AD477206_.wvu.FilterData" localSheetId="0" hidden="1">機能要件!$B$4:$I$4</definedName>
    <definedName name="Z_FEA8B6F5_AD58_4704_A83C_07B5909E4CE4_.wvu.FilterData" localSheetId="1" hidden="1">'2.【成人保健】対象者管理'!$A$3:$I$6</definedName>
    <definedName name="Z_FEA8B6F5_AD58_4704_A83C_07B5909E4CE4_.wvu.FilterData" localSheetId="0" hidden="1">機能要件!$B$4:$I$4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0" i="2" l="1"/>
  <c r="A6" i="2"/>
  <c r="A7" i="2"/>
  <c r="A8" i="2"/>
  <c r="A9" i="2"/>
  <c r="A11" i="2"/>
  <c r="A12" i="2"/>
  <c r="A13" i="2"/>
  <c r="A14" i="2"/>
  <c r="A15" i="2"/>
  <c r="A16" i="2"/>
  <c r="A17" i="2"/>
  <c r="A18" i="2"/>
  <c r="A19" i="2"/>
  <c r="A20" i="2"/>
  <c r="A21" i="2"/>
  <c r="A22" i="2"/>
  <c r="A23" i="2"/>
  <c r="A24" i="2"/>
  <c r="A25" i="2"/>
  <c r="A26" i="2"/>
  <c r="A27" i="2"/>
  <c r="A28" i="2"/>
  <c r="A29" i="2"/>
  <c r="A30" i="2"/>
  <c r="A31" i="2"/>
  <c r="A32" i="2"/>
  <c r="A33" i="2"/>
  <c r="A34" i="2"/>
  <c r="A35" i="2"/>
  <c r="A36" i="2"/>
  <c r="A37" i="2"/>
  <c r="A38" i="2"/>
  <c r="A39" i="2"/>
  <c r="A40" i="2"/>
  <c r="A41" i="2"/>
  <c r="A42" i="2"/>
  <c r="A43" i="2"/>
  <c r="A44" i="2"/>
  <c r="A45" i="2"/>
  <c r="A46" i="2"/>
  <c r="A47" i="2"/>
  <c r="A48" i="2"/>
  <c r="A49" i="2"/>
  <c r="A50" i="2"/>
  <c r="A51" i="2"/>
  <c r="A52" i="2"/>
  <c r="A53" i="2"/>
  <c r="A54" i="2"/>
  <c r="A55" i="2"/>
  <c r="A56" i="2"/>
  <c r="A57" i="2"/>
  <c r="A58" i="2"/>
  <c r="A59" i="2"/>
  <c r="A60" i="2"/>
  <c r="A61" i="2"/>
  <c r="A62" i="2"/>
  <c r="A63" i="2"/>
  <c r="A64" i="2"/>
  <c r="A65" i="2"/>
  <c r="A66" i="2"/>
  <c r="A67" i="2"/>
  <c r="A68" i="2"/>
  <c r="A69" i="2"/>
  <c r="A70" i="2"/>
  <c r="A71" i="2"/>
  <c r="A72" i="2"/>
  <c r="A73" i="2"/>
  <c r="A74" i="2"/>
  <c r="A75" i="2"/>
  <c r="A76" i="2"/>
  <c r="A77" i="2"/>
  <c r="A78" i="2"/>
  <c r="A79" i="2"/>
  <c r="A80" i="2"/>
  <c r="A81" i="2"/>
  <c r="A82" i="2"/>
  <c r="A83" i="2"/>
  <c r="A84" i="2"/>
  <c r="A85" i="2"/>
  <c r="A86" i="2"/>
  <c r="A87" i="2"/>
  <c r="A88" i="2"/>
  <c r="A89" i="2"/>
  <c r="A90" i="2"/>
  <c r="A91" i="2"/>
  <c r="A92" i="2"/>
  <c r="A93" i="2"/>
  <c r="A94" i="2"/>
  <c r="A95" i="2"/>
  <c r="A96" i="2"/>
  <c r="A97" i="2"/>
  <c r="A98" i="2"/>
  <c r="A99" i="2"/>
  <c r="A100" i="2"/>
  <c r="A5" i="2"/>
  <c r="L1" i="3" l="1"/>
</calcChain>
</file>

<file path=xl/sharedStrings.xml><?xml version="1.0" encoding="utf-8"?>
<sst xmlns="http://schemas.openxmlformats.org/spreadsheetml/2006/main" count="749" uniqueCount="247">
  <si>
    <t>※ 小項目には機能ID（旧）のIDを設定している。</t>
    <phoneticPr fontId="4"/>
  </si>
  <si>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4"/>
  </si>
  <si>
    <t>大項目</t>
    <phoneticPr fontId="1"/>
  </si>
  <si>
    <t>中項目</t>
    <phoneticPr fontId="1"/>
  </si>
  <si>
    <t>機能ID</t>
    <rPh sb="0" eb="2">
      <t>きのう</t>
    </rPh>
    <phoneticPr fontId="2" type="Hiragana"/>
  </si>
  <si>
    <t>機能要件</t>
    <phoneticPr fontId="4"/>
  </si>
  <si>
    <t>実装区分</t>
    <rPh sb="0" eb="4">
      <t>じっそうくぶん</t>
    </rPh>
    <phoneticPr fontId="2" type="Hiragana"/>
  </si>
  <si>
    <t>要件の考え方・理由</t>
    <rPh sb="7" eb="9">
      <t>リユウ</t>
    </rPh>
    <phoneticPr fontId="4"/>
  </si>
  <si>
    <t>備考（改定内容等）</t>
    <phoneticPr fontId="4"/>
  </si>
  <si>
    <t>適合基準日</t>
    <rPh sb="0" eb="2">
      <t>テキゴウ</t>
    </rPh>
    <rPh sb="2" eb="5">
      <t>キジュンビ</t>
    </rPh>
    <phoneticPr fontId="4"/>
  </si>
  <si>
    <t>-</t>
    <phoneticPr fontId="4"/>
  </si>
  <si>
    <t>○</t>
  </si>
  <si>
    <t>○</t>
    <phoneticPr fontId="4"/>
  </si>
  <si>
    <t>訂正</t>
  </si>
  <si>
    <t>小項目</t>
    <rPh sb="0" eb="3">
      <t>しょうこうもく</t>
    </rPh>
    <phoneticPr fontId="2" type="Hiragana"/>
  </si>
  <si>
    <t>改定種別
（直前の版から改定した項目の種別）</t>
    <phoneticPr fontId="4"/>
  </si>
  <si>
    <t>2.【成人保健】対象者管理</t>
    <rPh sb="3" eb="5">
      <t>セイジン</t>
    </rPh>
    <rPh sb="5" eb="7">
      <t>ホケン</t>
    </rPh>
    <rPh sb="8" eb="11">
      <t>タイショウシャ</t>
    </rPh>
    <rPh sb="11" eb="13">
      <t>カンリ</t>
    </rPh>
    <phoneticPr fontId="1"/>
  </si>
  <si>
    <t>2.【成人保健】対象者管理</t>
    <rPh sb="3" eb="5">
      <t>セイジン</t>
    </rPh>
    <rPh sb="5" eb="7">
      <t>ホケン</t>
    </rPh>
    <rPh sb="8" eb="11">
      <t>タイショウシャ</t>
    </rPh>
    <rPh sb="11" eb="13">
      <t>カンリ</t>
    </rPh>
    <phoneticPr fontId="4"/>
  </si>
  <si>
    <t>2.1.希望調査管理機能</t>
  </si>
  <si>
    <t>2.1.1.</t>
  </si>
  <si>
    <t>0190158</t>
  </si>
  <si>
    <t>希望調査票送付対象者を指定条件で抽出し、一覧を確認できること（ＥＵＣができること）。
※1　機能ID0190161と同等の抽出条件の設定ができること</t>
    <rPh sb="11" eb="13">
      <t>シテイ</t>
    </rPh>
    <rPh sb="13" eb="15">
      <t>ジョウケン</t>
    </rPh>
    <rPh sb="20" eb="22">
      <t>イチラン</t>
    </rPh>
    <rPh sb="23" eb="25">
      <t>カクニン</t>
    </rPh>
    <rPh sb="59" eb="61">
      <t>ドウトウ</t>
    </rPh>
    <rPh sb="62" eb="64">
      <t>チュウシュツ</t>
    </rPh>
    <rPh sb="64" eb="66">
      <t>ジョウケン</t>
    </rPh>
    <rPh sb="67" eb="69">
      <t>セッテイ</t>
    </rPh>
    <phoneticPr fontId="4"/>
  </si>
  <si>
    <t>検診受診希望者の管理に関する要件であるが、地方自治体の運用により必要有無が分かれるため、標準オプション機能としている。</t>
    <rPh sb="0" eb="2">
      <t>ケンシン</t>
    </rPh>
    <rPh sb="2" eb="4">
      <t>ジュシン</t>
    </rPh>
    <rPh sb="4" eb="7">
      <t>キボウシャ</t>
    </rPh>
    <rPh sb="8" eb="10">
      <t>カンリ</t>
    </rPh>
    <rPh sb="11" eb="12">
      <t>カン</t>
    </rPh>
    <rPh sb="14" eb="16">
      <t>ヨウケン</t>
    </rPh>
    <rPh sb="21" eb="23">
      <t>チホウ</t>
    </rPh>
    <rPh sb="44" eb="46">
      <t>ヒョウジュン</t>
    </rPh>
    <rPh sb="51" eb="53">
      <t>キノウ</t>
    </rPh>
    <phoneticPr fontId="4"/>
  </si>
  <si>
    <t>2.1.2.</t>
  </si>
  <si>
    <t>0190159</t>
  </si>
  <si>
    <t xml:space="preserve">検診ごとに、希望調査結果情報を登録・更新できること。
※1　複数検診の希望結果を一括で登録・更新できること。
【管理項目】
「（別紙２-２）管理項目_02.【成人保健】対象者管理」[希望調査結果]参照
</t>
    <rPh sb="0" eb="2">
      <t>ケンシン</t>
    </rPh>
    <rPh sb="31" eb="33">
      <t>フクスウ</t>
    </rPh>
    <rPh sb="33" eb="35">
      <t>ケンシン</t>
    </rPh>
    <rPh sb="36" eb="38">
      <t>キボウ</t>
    </rPh>
    <rPh sb="38" eb="40">
      <t>ケッカ</t>
    </rPh>
    <rPh sb="41" eb="43">
      <t>イッカツ</t>
    </rPh>
    <rPh sb="44" eb="46">
      <t>トウロク</t>
    </rPh>
    <rPh sb="47" eb="49">
      <t>コウシン</t>
    </rPh>
    <phoneticPr fontId="4"/>
  </si>
  <si>
    <t>0190476</t>
  </si>
  <si>
    <t>希望調査結果情報ファイルを一括して取り込みできること。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phoneticPr fontId="4"/>
  </si>
  <si>
    <t>0190477</t>
  </si>
  <si>
    <t>OCR処理等を介して、希望調査票を電子化したファイルの取り込みができること。
※1　健康管理システムにOCRエンジンを組み込むことは不可とする。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phoneticPr fontId="4"/>
  </si>
  <si>
    <t>※1は紙文書をスキャナで読み込み、書かれている文字等を認識してデジタル化するOCR機能自体は実装不可という意味である。本機能要件は、スキャナのOCR機能等で読み取った後に生成されるファイル等を取り込む要件である。</t>
    <phoneticPr fontId="4"/>
  </si>
  <si>
    <t>0190478</t>
  </si>
  <si>
    <t>OCR処理等を介して読み取った帳票のイメージファイルを、電子ファイルで保存し、参照ができること。
※1　健康管理システムにOCRエンジンを組み込むことは不可とする。
【管理項目】
「（別紙２-２）管理項目_管理項目_01.【共通】」[電子ファイル]参照</t>
    <phoneticPr fontId="4"/>
  </si>
  <si>
    <t>0190479</t>
  </si>
  <si>
    <t>エラー対応後再度取り込み処理を実施できること。</t>
    <phoneticPr fontId="4"/>
  </si>
  <si>
    <t>2.1.希望調査管理機能</t>
    <phoneticPr fontId="4"/>
  </si>
  <si>
    <t>2.1.3.</t>
  </si>
  <si>
    <t>0190160</t>
  </si>
  <si>
    <t xml:space="preserve">検診の受診希望者を地区別管理できること。
※1　受診希望者を地区別に割り振ることができること
※2　受診希望者を受診会場別に割り振ることができること
※3　割り振り後、手動で調整ができること
</t>
    <rPh sb="3" eb="5">
      <t>ジュシン</t>
    </rPh>
    <rPh sb="5" eb="8">
      <t>キボウシャ</t>
    </rPh>
    <rPh sb="9" eb="12">
      <t>チクベツ</t>
    </rPh>
    <rPh sb="12" eb="14">
      <t>カンリ</t>
    </rPh>
    <rPh sb="31" eb="34">
      <t>チクベツ</t>
    </rPh>
    <rPh sb="35" eb="36">
      <t>ワ</t>
    </rPh>
    <rPh sb="37" eb="38">
      <t>フ</t>
    </rPh>
    <rPh sb="57" eb="61">
      <t>ジュシンカイジョウ</t>
    </rPh>
    <rPh sb="61" eb="62">
      <t>ベツ</t>
    </rPh>
    <rPh sb="79" eb="80">
      <t>ワ</t>
    </rPh>
    <rPh sb="81" eb="82">
      <t>フ</t>
    </rPh>
    <rPh sb="83" eb="84">
      <t>ゴ</t>
    </rPh>
    <rPh sb="85" eb="87">
      <t>シュドウ</t>
    </rPh>
    <rPh sb="88" eb="90">
      <t>チョウセイ</t>
    </rPh>
    <phoneticPr fontId="4"/>
  </si>
  <si>
    <t>2.2.検診対象者抽出機能</t>
  </si>
  <si>
    <t>2.2.1.</t>
  </si>
  <si>
    <t>0190162</t>
  </si>
  <si>
    <t xml:space="preserve">機能ID0190161に加え以下ができること
※1　過年度の申込状態を参照した抽出ができること
</t>
    <rPh sb="0" eb="2">
      <t>キノウ</t>
    </rPh>
    <rPh sb="12" eb="13">
      <t>クワ</t>
    </rPh>
    <rPh sb="14" eb="16">
      <t>イカ</t>
    </rPh>
    <rPh sb="26" eb="29">
      <t>カネンド</t>
    </rPh>
    <rPh sb="29" eb="31">
      <t>モウシコミ</t>
    </rPh>
    <rPh sb="31" eb="33">
      <t>ジョウタイ</t>
    </rPh>
    <phoneticPr fontId="4"/>
  </si>
  <si>
    <t>2.2.5.</t>
  </si>
  <si>
    <t>0190166</t>
  </si>
  <si>
    <t>機能ID0190161に加え以下ができること
※1　住民税情報を参照した抽出ができること</t>
    <rPh sb="26" eb="28">
      <t>ジュウミン</t>
    </rPh>
    <rPh sb="28" eb="29">
      <t>ゼイ</t>
    </rPh>
    <rPh sb="29" eb="31">
      <t>ジョウホウ</t>
    </rPh>
    <rPh sb="32" eb="34">
      <t>サンショウ</t>
    </rPh>
    <rPh sb="36" eb="38">
      <t>チュウシュツ</t>
    </rPh>
    <phoneticPr fontId="4"/>
  </si>
  <si>
    <t>2.2.7.</t>
  </si>
  <si>
    <t>0190168</t>
  </si>
  <si>
    <t xml:space="preserve">機能ID0190161に加え以下ができること
※1　以下に該当する者は抽出から除外できる
・機能ID0190077に該当する者は抽出から除外できること
</t>
    <rPh sb="36" eb="38">
      <t>チュウシュツ</t>
    </rPh>
    <rPh sb="40" eb="42">
      <t>ジョガイ</t>
    </rPh>
    <phoneticPr fontId="4"/>
  </si>
  <si>
    <t>2.3.受付情報管理機能</t>
    <rPh sb="4" eb="6">
      <t>ウケツケ</t>
    </rPh>
    <rPh sb="6" eb="8">
      <t>ジョウホウ</t>
    </rPh>
    <rPh sb="8" eb="10">
      <t>カンリ</t>
    </rPh>
    <phoneticPr fontId="4"/>
  </si>
  <si>
    <t>2.3.4.</t>
  </si>
  <si>
    <t>0190174</t>
  </si>
  <si>
    <t xml:space="preserve">電子申請による申込情報ファイルを一括して取り込みできること。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
</t>
    <rPh sb="0" eb="4">
      <t>デンシシンセイ</t>
    </rPh>
    <rPh sb="6" eb="8">
      <t>モウシコミ</t>
    </rPh>
    <rPh sb="8" eb="10">
      <t>ジョウホウ</t>
    </rPh>
    <rPh sb="15" eb="17">
      <t>イッカツ</t>
    </rPh>
    <rPh sb="20" eb="21">
      <t>ト</t>
    </rPh>
    <rPh sb="22" eb="23">
      <t>コ</t>
    </rPh>
    <rPh sb="66" eb="68">
      <t>ナイヨウ</t>
    </rPh>
    <rPh sb="93" eb="94">
      <t>オヨ</t>
    </rPh>
    <rPh sb="98" eb="100">
      <t>ナイヨウ</t>
    </rPh>
    <rPh sb="101" eb="103">
      <t>ホゾン</t>
    </rPh>
    <rPh sb="105" eb="106">
      <t>ヨ</t>
    </rPh>
    <rPh sb="107" eb="108">
      <t>ダ</t>
    </rPh>
    <phoneticPr fontId="5"/>
  </si>
  <si>
    <t>2.3.5.</t>
  </si>
  <si>
    <t>0190175</t>
  </si>
  <si>
    <t>エラー対応後再度取り込み処理を実施できること。</t>
    <rPh sb="3" eb="6">
      <t>タイオウゴ</t>
    </rPh>
    <phoneticPr fontId="4"/>
  </si>
  <si>
    <t>2.3.6.</t>
  </si>
  <si>
    <t>0190177</t>
  </si>
  <si>
    <t>申込情報登録時、各検診の受診状況を参照できること。
※1　自己負担金の情報を参照できること</t>
  </si>
  <si>
    <t>0190480</t>
    <phoneticPr fontId="4"/>
  </si>
  <si>
    <t xml:space="preserve">当日受付した健(検)診受付情報を登録・更新・削除できること。
※1　複数検診の受付情報を一括で登録・更新できること。
【管理項目】
「（別紙２-２）管理項目_01.【共通】」[予約希望者管理]参照
「（別紙２-２）管理項目_03.【成人保健】検診情報管理」の以下参照
[肺がん一次検診]
[乳がん一次検診]
[胃がん一次検診]
[子宮頸がん一次検診]
[大腸がん一次検診]
[肝炎ウイルス一次検診]
[骨粗鬆症一次検診]
[歯周疾患一次検診]
</t>
    <rPh sb="11" eb="13">
      <t>ウケツケ</t>
    </rPh>
    <phoneticPr fontId="4"/>
  </si>
  <si>
    <t>0190481</t>
  </si>
  <si>
    <t>当日受付した健(検)診受付情報を登録・更新・削除できること。
※1　検診資格または負担金条件に影響する資格により、自己負担金の計算ができること。</t>
    <rPh sb="11" eb="13">
      <t>ウケツケ</t>
    </rPh>
    <phoneticPr fontId="4"/>
  </si>
  <si>
    <t>0190482</t>
  </si>
  <si>
    <t>健診対象者データの出力ができること。（EUCでの対応も可とする）</t>
    <phoneticPr fontId="4"/>
  </si>
  <si>
    <t>ネットワーク接続不可な出先機関等での受付を想定した要件である。</t>
    <phoneticPr fontId="4"/>
  </si>
  <si>
    <t>0190483</t>
  </si>
  <si>
    <t>健診会場等で受け付けた受付データの取り込みができること。</t>
    <phoneticPr fontId="4"/>
  </si>
  <si>
    <t>ネットワーク接続不可な出先機関等で受け付けた受付情報を、帰庁後健康管理システムに取り込むことを想定した要件である。</t>
    <phoneticPr fontId="4"/>
  </si>
  <si>
    <t>2.5.帳票出力機能</t>
    <phoneticPr fontId="4"/>
  </si>
  <si>
    <t>2.5.1.</t>
  </si>
  <si>
    <t>0190184</t>
  </si>
  <si>
    <t>希望調査票を出力できること（機能ID0190126に準じて出力）。</t>
  </si>
  <si>
    <t>健康診査、各種がん検診、独自施策事業等の受診希望を尋ねるものであり、対象者が自身の対象となる健(検)診内容を確認し、申し込むための帳票を想定している。</t>
    <rPh sb="0" eb="2">
      <t>ケンコウ</t>
    </rPh>
    <rPh sb="2" eb="4">
      <t>シンサ</t>
    </rPh>
    <rPh sb="18" eb="19">
      <t>ナド</t>
    </rPh>
    <phoneticPr fontId="4"/>
  </si>
  <si>
    <t>2.5.2.</t>
  </si>
  <si>
    <t>2.5.帳票出力機能</t>
  </si>
  <si>
    <t>0190549</t>
    <phoneticPr fontId="4"/>
  </si>
  <si>
    <t xml:space="preserve">各検診の受診票を出力できること（機能ID0190126に準じて出力）。
※1　年齢等によって負担額が異なる場合、条件に応じた帳票または内容を出力できること
</t>
    <rPh sb="0" eb="1">
      <t>カク</t>
    </rPh>
    <rPh sb="1" eb="3">
      <t>ケンシン</t>
    </rPh>
    <rPh sb="4" eb="7">
      <t>ジュシンヒョウ</t>
    </rPh>
    <rPh sb="8" eb="10">
      <t>シュツリョク</t>
    </rPh>
    <rPh sb="40" eb="42">
      <t>ネンレイ</t>
    </rPh>
    <rPh sb="42" eb="43">
      <t>トウ</t>
    </rPh>
    <rPh sb="47" eb="50">
      <t>フタンガク</t>
    </rPh>
    <rPh sb="51" eb="52">
      <t>コト</t>
    </rPh>
    <rPh sb="54" eb="56">
      <t>バアイ</t>
    </rPh>
    <rPh sb="57" eb="59">
      <t>ジョウケン</t>
    </rPh>
    <rPh sb="60" eb="61">
      <t>オウ</t>
    </rPh>
    <rPh sb="63" eb="65">
      <t>チョウヒョウ</t>
    </rPh>
    <rPh sb="68" eb="70">
      <t>ナイヨウ</t>
    </rPh>
    <rPh sb="71" eb="73">
      <t>シュツリョク</t>
    </rPh>
    <phoneticPr fontId="5"/>
  </si>
  <si>
    <t>0190186</t>
  </si>
  <si>
    <t xml:space="preserve">各検診の受診票を出力できること（機能ID0190126に準じて出力）。
※1　複数の検診を集約した総合受診券（複合受診券）を出力できること。
</t>
  </si>
  <si>
    <t>2.5.3.</t>
  </si>
  <si>
    <t>0190188</t>
  </si>
  <si>
    <t>各検診の案内（通知）を出力できること（機能ID0190126に準じて出力）。
※1　複数の検診を集約した案内（通知）を出力できること。</t>
  </si>
  <si>
    <t>2.5.4.</t>
  </si>
  <si>
    <t>0190190</t>
  </si>
  <si>
    <t>地方自治体で、各種検診の受診率向上、早期発見、早期治療に結びつけるための、無料クーポン券が出力できること（機能ID0190126に準じて出力）。</t>
    <rPh sb="0" eb="2">
      <t>チホウ</t>
    </rPh>
    <rPh sb="2" eb="5">
      <t>ジチタイ</t>
    </rPh>
    <rPh sb="15" eb="17">
      <t>コウジョウ</t>
    </rPh>
    <phoneticPr fontId="4"/>
  </si>
  <si>
    <t>地方自治体で実施している各種検診（子宮頸がん検診、乳がん検診以外）が無料で受診できるクーポン券を想定している。</t>
    <rPh sb="0" eb="2">
      <t>チホウ</t>
    </rPh>
    <rPh sb="2" eb="5">
      <t>ジチタイ</t>
    </rPh>
    <rPh sb="6" eb="8">
      <t>ジッシ</t>
    </rPh>
    <rPh sb="12" eb="14">
      <t>カクシュ</t>
    </rPh>
    <rPh sb="14" eb="16">
      <t>ケンシン</t>
    </rPh>
    <rPh sb="30" eb="32">
      <t>イガイ</t>
    </rPh>
    <rPh sb="48" eb="50">
      <t>ソウテイ</t>
    </rPh>
    <phoneticPr fontId="4"/>
  </si>
  <si>
    <t>※健康管理システム標準仕様書【第３.１版】抜粋。必要があれば、適宜健康管理システム標準仕様書【第３.１版】を参照すること。</t>
    <phoneticPr fontId="3"/>
  </si>
  <si>
    <t>【様式３】標準機能要件（標準オプション機能）の実装状況</t>
    <rPh sb="1" eb="3">
      <t>ヨウシキ</t>
    </rPh>
    <rPh sb="5" eb="7">
      <t>ヒョウジュン</t>
    </rPh>
    <rPh sb="7" eb="9">
      <t>キノウ</t>
    </rPh>
    <rPh sb="9" eb="11">
      <t>ヨウケン</t>
    </rPh>
    <rPh sb="12" eb="14">
      <t>ヒョウジュン</t>
    </rPh>
    <rPh sb="19" eb="21">
      <t>キノウ</t>
    </rPh>
    <rPh sb="23" eb="25">
      <t>ジッソウ</t>
    </rPh>
    <rPh sb="25" eb="27">
      <t>ジョウキョウ</t>
    </rPh>
    <phoneticPr fontId="4"/>
  </si>
  <si>
    <t>貴社名：</t>
    <rPh sb="0" eb="1">
      <t>キ</t>
    </rPh>
    <rPh sb="1" eb="3">
      <t>シャメイ</t>
    </rPh>
    <phoneticPr fontId="16"/>
  </si>
  <si>
    <t>【実装予定の有無】○：実装する、×：実装しない</t>
    <rPh sb="1" eb="3">
      <t>ジッソウ</t>
    </rPh>
    <rPh sb="3" eb="5">
      <t>ヨテイ</t>
    </rPh>
    <rPh sb="6" eb="8">
      <t>ウム</t>
    </rPh>
    <rPh sb="11" eb="13">
      <t>ジッソウ</t>
    </rPh>
    <rPh sb="18" eb="20">
      <t>ジッソウ</t>
    </rPh>
    <phoneticPr fontId="4"/>
  </si>
  <si>
    <t>貴社回答</t>
    <rPh sb="0" eb="2">
      <t>キシャ</t>
    </rPh>
    <rPh sb="2" eb="4">
      <t>カイトウ</t>
    </rPh>
    <phoneticPr fontId="16"/>
  </si>
  <si>
    <t>補足説明</t>
    <rPh sb="0" eb="2">
      <t>ホソク</t>
    </rPh>
    <rPh sb="2" eb="4">
      <t>セツメイ</t>
    </rPh>
    <phoneticPr fontId="16"/>
  </si>
  <si>
    <t>実装予定の有無</t>
    <phoneticPr fontId="16"/>
  </si>
  <si>
    <t>機能・業務（レベル02）</t>
    <rPh sb="0" eb="2">
      <t>キノウ</t>
    </rPh>
    <rPh sb="3" eb="5">
      <t>ギョウム</t>
    </rPh>
    <phoneticPr fontId="3"/>
  </si>
  <si>
    <t>機能・業務（レベル01）</t>
    <rPh sb="0" eb="2">
      <t>キノウ</t>
    </rPh>
    <rPh sb="3" eb="5">
      <t>ギョウム</t>
    </rPh>
    <phoneticPr fontId="3"/>
  </si>
  <si>
    <t>要件説明</t>
    <rPh sb="0" eb="2">
      <t>ようけん</t>
    </rPh>
    <rPh sb="2" eb="4">
      <t>せつめい</t>
    </rPh>
    <phoneticPr fontId="2" type="Hiragana"/>
  </si>
  <si>
    <t>備考</t>
    <rPh sb="0" eb="2">
      <t>びこう</t>
    </rPh>
    <phoneticPr fontId="2" type="Hiragana"/>
  </si>
  <si>
    <t>備考</t>
    <rPh sb="0" eb="2">
      <t>ビコウ</t>
    </rPh>
    <phoneticPr fontId="16"/>
  </si>
  <si>
    <t>№</t>
    <phoneticPr fontId="3"/>
  </si>
  <si>
    <t>実現
可否</t>
    <rPh sb="0" eb="2">
      <t>ジツゲン</t>
    </rPh>
    <rPh sb="3" eb="5">
      <t>カヒ</t>
    </rPh>
    <phoneticPr fontId="16"/>
  </si>
  <si>
    <t>データ管理</t>
    <rPh sb="3" eb="5">
      <t>カンリ</t>
    </rPh>
    <phoneticPr fontId="3"/>
  </si>
  <si>
    <t>1</t>
    <phoneticPr fontId="3"/>
  </si>
  <si>
    <t>2</t>
    <phoneticPr fontId="3"/>
  </si>
  <si>
    <t>事業名称</t>
    <rPh sb="0" eb="2">
      <t>ジギョウ</t>
    </rPh>
    <rPh sb="2" eb="4">
      <t>メイショウ</t>
    </rPh>
    <phoneticPr fontId="3"/>
  </si>
  <si>
    <t>内部事務</t>
    <rPh sb="0" eb="2">
      <t>ナイブ</t>
    </rPh>
    <rPh sb="2" eb="4">
      <t>ジム</t>
    </rPh>
    <phoneticPr fontId="3"/>
  </si>
  <si>
    <t>登録・管理</t>
    <rPh sb="0" eb="2">
      <t>トウロク</t>
    </rPh>
    <rPh sb="3" eb="5">
      <t>カンリ</t>
    </rPh>
    <phoneticPr fontId="3"/>
  </si>
  <si>
    <t>計算</t>
    <rPh sb="0" eb="2">
      <t>ケイサン</t>
    </rPh>
    <phoneticPr fontId="3"/>
  </si>
  <si>
    <t>集計</t>
    <rPh sb="0" eb="2">
      <t>シュウケイ</t>
    </rPh>
    <phoneticPr fontId="3"/>
  </si>
  <si>
    <t>決裁・供覧</t>
    <rPh sb="0" eb="2">
      <t>ケッサイ</t>
    </rPh>
    <rPh sb="3" eb="5">
      <t>キョウラン</t>
    </rPh>
    <phoneticPr fontId="3"/>
  </si>
  <si>
    <t>帳票出力</t>
    <rPh sb="0" eb="2">
      <t>チョウヒョウ</t>
    </rPh>
    <rPh sb="2" eb="4">
      <t>シュツリョク</t>
    </rPh>
    <phoneticPr fontId="3"/>
  </si>
  <si>
    <t>取込</t>
    <rPh sb="0" eb="2">
      <t>トリコ</t>
    </rPh>
    <phoneticPr fontId="3"/>
  </si>
  <si>
    <t>委託料</t>
    <rPh sb="0" eb="3">
      <t>イタクリョウ</t>
    </rPh>
    <phoneticPr fontId="3"/>
  </si>
  <si>
    <t>1.各事業共通</t>
    <rPh sb="2" eb="5">
      <t>カクジギョウ</t>
    </rPh>
    <rPh sb="5" eb="7">
      <t>キョウツウ</t>
    </rPh>
    <phoneticPr fontId="3"/>
  </si>
  <si>
    <t>各事業において必要がある場合、委託料の明細書を印刷できること</t>
    <rPh sb="15" eb="18">
      <t>イタクリョウ</t>
    </rPh>
    <rPh sb="19" eb="22">
      <t>メイサイショ</t>
    </rPh>
    <rPh sb="23" eb="25">
      <t>インサツ</t>
    </rPh>
    <phoneticPr fontId="3"/>
  </si>
  <si>
    <t>対象者を登録・管理できること</t>
    <rPh sb="0" eb="3">
      <t>タイショウシャ</t>
    </rPh>
    <phoneticPr fontId="3"/>
  </si>
  <si>
    <t>国・県指定の様式に合わせた集計表用データを出力できること</t>
    <rPh sb="0" eb="1">
      <t>クニ</t>
    </rPh>
    <rPh sb="2" eb="3">
      <t>ケン</t>
    </rPh>
    <rPh sb="3" eb="5">
      <t>シテイ</t>
    </rPh>
    <rPh sb="6" eb="8">
      <t>ヨウシキ</t>
    </rPh>
    <rPh sb="9" eb="10">
      <t>ア</t>
    </rPh>
    <rPh sb="13" eb="16">
      <t>シュウケイヒョウ</t>
    </rPh>
    <rPh sb="16" eb="17">
      <t>ヨウ</t>
    </rPh>
    <rPh sb="21" eb="23">
      <t>シュツリョク</t>
    </rPh>
    <phoneticPr fontId="3"/>
  </si>
  <si>
    <t>ラベルシールを印刷できること</t>
    <rPh sb="7" eb="9">
      <t>インサツ</t>
    </rPh>
    <phoneticPr fontId="3"/>
  </si>
  <si>
    <t>1</t>
  </si>
  <si>
    <t>償還払</t>
    <rPh sb="0" eb="2">
      <t>ショウカン</t>
    </rPh>
    <rPh sb="2" eb="3">
      <t>ハラ</t>
    </rPh>
    <phoneticPr fontId="3"/>
  </si>
  <si>
    <t>データ管理（登録・管理）</t>
    <rPh sb="6" eb="8">
      <t>トウロク</t>
    </rPh>
    <rPh sb="9" eb="11">
      <t>カンリ</t>
    </rPh>
    <phoneticPr fontId="3"/>
  </si>
  <si>
    <t>各事業において必要がある場合、償還払金額を登録・管理できること</t>
    <rPh sb="15" eb="17">
      <t>ショウカン</t>
    </rPh>
    <rPh sb="17" eb="18">
      <t>バラ</t>
    </rPh>
    <rPh sb="18" eb="20">
      <t>キンガク</t>
    </rPh>
    <rPh sb="21" eb="23">
      <t>トウロク</t>
    </rPh>
    <rPh sb="24" eb="26">
      <t>カンリ</t>
    </rPh>
    <phoneticPr fontId="3"/>
  </si>
  <si>
    <t>2.後期高齢者歯科健康診査</t>
    <rPh sb="2" eb="4">
      <t>コウキ</t>
    </rPh>
    <rPh sb="4" eb="7">
      <t>コウレイシャ</t>
    </rPh>
    <rPh sb="7" eb="9">
      <t>シカ</t>
    </rPh>
    <rPh sb="9" eb="11">
      <t>ケンコウ</t>
    </rPh>
    <rPh sb="11" eb="13">
      <t>シンサ</t>
    </rPh>
    <phoneticPr fontId="3"/>
  </si>
  <si>
    <t>EUC</t>
  </si>
  <si>
    <t>受診券を印刷できること</t>
    <rPh sb="0" eb="2">
      <t>ジュシン</t>
    </rPh>
    <rPh sb="2" eb="3">
      <t>ケン</t>
    </rPh>
    <rPh sb="4" eb="6">
      <t>インサツ</t>
    </rPh>
    <phoneticPr fontId="3"/>
  </si>
  <si>
    <t>3.胃がんリスク検診</t>
    <rPh sb="2" eb="3">
      <t>イ</t>
    </rPh>
    <rPh sb="8" eb="10">
      <t>ケンシン</t>
    </rPh>
    <phoneticPr fontId="3"/>
  </si>
  <si>
    <t>結果票を印刷できること</t>
    <rPh sb="0" eb="2">
      <t>ケッカ</t>
    </rPh>
    <rPh sb="2" eb="3">
      <t>ヒョウ</t>
    </rPh>
    <rPh sb="4" eb="6">
      <t>インサツ</t>
    </rPh>
    <phoneticPr fontId="3"/>
  </si>
  <si>
    <t>2</t>
  </si>
  <si>
    <t>精密検査未受診者勧奨通知を印刷できること</t>
    <rPh sb="0" eb="2">
      <t>セイミツ</t>
    </rPh>
    <rPh sb="2" eb="4">
      <t>ケンサ</t>
    </rPh>
    <rPh sb="4" eb="8">
      <t>ミジュシンシャ</t>
    </rPh>
    <rPh sb="8" eb="10">
      <t>カンショウ</t>
    </rPh>
    <rPh sb="10" eb="12">
      <t>ツウチ</t>
    </rPh>
    <rPh sb="13" eb="15">
      <t>インサツ</t>
    </rPh>
    <phoneticPr fontId="3"/>
  </si>
  <si>
    <t>4.健診費用助成券</t>
    <rPh sb="2" eb="4">
      <t>ケンシン</t>
    </rPh>
    <rPh sb="4" eb="6">
      <t>ヒヨウ</t>
    </rPh>
    <rPh sb="6" eb="8">
      <t>ジョセイ</t>
    </rPh>
    <rPh sb="8" eb="9">
      <t>ケン</t>
    </rPh>
    <phoneticPr fontId="3"/>
  </si>
  <si>
    <t>バッチ</t>
  </si>
  <si>
    <t>対象者を画面検索による個人指定で抽出できること</t>
    <rPh sb="0" eb="3">
      <t>タイショウシャ</t>
    </rPh>
    <rPh sb="4" eb="6">
      <t>ガメン</t>
    </rPh>
    <rPh sb="6" eb="8">
      <t>ケンサク</t>
    </rPh>
    <rPh sb="11" eb="13">
      <t>コジン</t>
    </rPh>
    <rPh sb="13" eb="15">
      <t>シテイ</t>
    </rPh>
    <rPh sb="16" eb="18">
      <t>チュウシュツ</t>
    </rPh>
    <phoneticPr fontId="3"/>
  </si>
  <si>
    <t>健康診査（特定健康診査・後期高齢者健康診査・健康増進法の健康診査）、がん検診、胃がんリスク検診、肝炎ウイルス検診を受診できる複合受診券を印刷できること</t>
    <rPh sb="0" eb="2">
      <t>ケンコウ</t>
    </rPh>
    <rPh sb="2" eb="4">
      <t>シンサ</t>
    </rPh>
    <rPh sb="5" eb="7">
      <t>トクテイ</t>
    </rPh>
    <rPh sb="7" eb="9">
      <t>ケンコウ</t>
    </rPh>
    <rPh sb="9" eb="11">
      <t>シンサ</t>
    </rPh>
    <rPh sb="12" eb="14">
      <t>コウキ</t>
    </rPh>
    <rPh sb="14" eb="17">
      <t>コウレイシャ</t>
    </rPh>
    <rPh sb="17" eb="19">
      <t>ケンコウ</t>
    </rPh>
    <rPh sb="19" eb="21">
      <t>シンサ</t>
    </rPh>
    <rPh sb="22" eb="24">
      <t>ケンコウ</t>
    </rPh>
    <rPh sb="24" eb="26">
      <t>ゾウシン</t>
    </rPh>
    <rPh sb="26" eb="27">
      <t>ホウ</t>
    </rPh>
    <rPh sb="28" eb="30">
      <t>ケンコウ</t>
    </rPh>
    <rPh sb="30" eb="32">
      <t>シンサ</t>
    </rPh>
    <rPh sb="36" eb="38">
      <t>ケンシン</t>
    </rPh>
    <rPh sb="39" eb="40">
      <t>イ</t>
    </rPh>
    <rPh sb="45" eb="47">
      <t>ケンシン</t>
    </rPh>
    <rPh sb="48" eb="50">
      <t>カンエン</t>
    </rPh>
    <rPh sb="54" eb="56">
      <t>ケンシン</t>
    </rPh>
    <rPh sb="57" eb="59">
      <t>ジュシン</t>
    </rPh>
    <rPh sb="62" eb="64">
      <t>フクゴウ</t>
    </rPh>
    <rPh sb="64" eb="66">
      <t>ジュシン</t>
    </rPh>
    <rPh sb="66" eb="67">
      <t>ケン</t>
    </rPh>
    <rPh sb="68" eb="70">
      <t>インサツ</t>
    </rPh>
    <phoneticPr fontId="3"/>
  </si>
  <si>
    <t>5.明石市高齢者肺炎球菌予防接種再接種</t>
    <rPh sb="2" eb="5">
      <t>アカシシ</t>
    </rPh>
    <rPh sb="5" eb="8">
      <t>コウレイシャ</t>
    </rPh>
    <rPh sb="8" eb="10">
      <t>ハイエン</t>
    </rPh>
    <rPh sb="10" eb="12">
      <t>キュウキン</t>
    </rPh>
    <rPh sb="12" eb="14">
      <t>ヨボウ</t>
    </rPh>
    <rPh sb="14" eb="16">
      <t>セッシュ</t>
    </rPh>
    <rPh sb="16" eb="19">
      <t>サイセッシュ</t>
    </rPh>
    <phoneticPr fontId="3"/>
  </si>
  <si>
    <t>6.明石市帯状疱疹予防接種</t>
    <rPh sb="2" eb="5">
      <t>アカシシ</t>
    </rPh>
    <rPh sb="5" eb="7">
      <t>タイジョウ</t>
    </rPh>
    <rPh sb="7" eb="9">
      <t>ホウシン</t>
    </rPh>
    <rPh sb="9" eb="11">
      <t>ヨボウ</t>
    </rPh>
    <rPh sb="11" eb="13">
      <t>セッシュ</t>
    </rPh>
    <phoneticPr fontId="3"/>
  </si>
  <si>
    <t>7.明石市風しん抗体検査・予防接種</t>
    <rPh sb="2" eb="5">
      <t>アカシシ</t>
    </rPh>
    <rPh sb="5" eb="6">
      <t>フウ</t>
    </rPh>
    <rPh sb="8" eb="10">
      <t>コウタイ</t>
    </rPh>
    <rPh sb="10" eb="12">
      <t>ケンサ</t>
    </rPh>
    <rPh sb="13" eb="15">
      <t>ヨボウ</t>
    </rPh>
    <rPh sb="15" eb="17">
      <t>セッシュ</t>
    </rPh>
    <phoneticPr fontId="3"/>
  </si>
  <si>
    <t>抗体検査クーポン券を印刷できること</t>
    <rPh sb="0" eb="2">
      <t>コウタイ</t>
    </rPh>
    <rPh sb="2" eb="4">
      <t>ケンサ</t>
    </rPh>
    <rPh sb="8" eb="9">
      <t>ケン</t>
    </rPh>
    <rPh sb="10" eb="12">
      <t>インサツ</t>
    </rPh>
    <phoneticPr fontId="3"/>
  </si>
  <si>
    <t>保健予防課</t>
    <rPh sb="0" eb="2">
      <t>ホケン</t>
    </rPh>
    <rPh sb="2" eb="4">
      <t>ヨボウ</t>
    </rPh>
    <rPh sb="4" eb="5">
      <t>カ</t>
    </rPh>
    <phoneticPr fontId="3"/>
  </si>
  <si>
    <t>3</t>
  </si>
  <si>
    <t>4</t>
  </si>
  <si>
    <t>取込</t>
    <rPh sb="0" eb="2">
      <t>トリコミ</t>
    </rPh>
    <phoneticPr fontId="3"/>
  </si>
  <si>
    <t>国保連合会、社会保険診療報酬支払基金</t>
    <rPh sb="0" eb="2">
      <t>コクホ</t>
    </rPh>
    <rPh sb="2" eb="5">
      <t>レンゴウカイ</t>
    </rPh>
    <rPh sb="6" eb="8">
      <t>シャカイ</t>
    </rPh>
    <rPh sb="8" eb="10">
      <t>ホケン</t>
    </rPh>
    <rPh sb="10" eb="12">
      <t>シンリョウ</t>
    </rPh>
    <rPh sb="12" eb="14">
      <t>ホウシュウ</t>
    </rPh>
    <rPh sb="14" eb="16">
      <t>シハライ</t>
    </rPh>
    <rPh sb="16" eb="18">
      <t>キキン</t>
    </rPh>
    <phoneticPr fontId="3"/>
  </si>
  <si>
    <t>データ抽出・出力</t>
    <rPh sb="3" eb="5">
      <t>チュウシュツ</t>
    </rPh>
    <rPh sb="6" eb="8">
      <t>シュツリョク</t>
    </rPh>
    <phoneticPr fontId="3"/>
  </si>
  <si>
    <t>5</t>
  </si>
  <si>
    <t>兵庫県より月次で受給者資格情報全件、年次で更新対象者情報を受領</t>
    <rPh sb="18" eb="20">
      <t>ネンジ</t>
    </rPh>
    <rPh sb="21" eb="23">
      <t>コウシン</t>
    </rPh>
    <rPh sb="23" eb="26">
      <t>タイショウシャ</t>
    </rPh>
    <rPh sb="26" eb="28">
      <t>ジョウホウ</t>
    </rPh>
    <rPh sb="29" eb="31">
      <t>ズリョウ</t>
    </rPh>
    <phoneticPr fontId="3"/>
  </si>
  <si>
    <t>健康推進課</t>
    <rPh sb="0" eb="5">
      <t>ケンコウスイシンカ</t>
    </rPh>
    <phoneticPr fontId="3"/>
  </si>
  <si>
    <t>支援対象者に対する支援内容を登録・管理できること</t>
    <rPh sb="0" eb="2">
      <t>シエン</t>
    </rPh>
    <rPh sb="2" eb="5">
      <t>タイショウシャ</t>
    </rPh>
    <rPh sb="6" eb="7">
      <t>タイ</t>
    </rPh>
    <rPh sb="9" eb="11">
      <t>シエン</t>
    </rPh>
    <rPh sb="11" eb="13">
      <t>ナイヨウ</t>
    </rPh>
    <phoneticPr fontId="3"/>
  </si>
  <si>
    <t>支援記録を印刷できること</t>
    <rPh sb="0" eb="2">
      <t>シエン</t>
    </rPh>
    <rPh sb="2" eb="4">
      <t>キロク</t>
    </rPh>
    <rPh sb="5" eb="7">
      <t>インサツ</t>
    </rPh>
    <phoneticPr fontId="3"/>
  </si>
  <si>
    <t>支援内容等について、システム内で決裁・供覧ができること</t>
    <rPh sb="0" eb="2">
      <t>シエン</t>
    </rPh>
    <rPh sb="2" eb="4">
      <t>ナイヨウ</t>
    </rPh>
    <rPh sb="4" eb="5">
      <t>トウ</t>
    </rPh>
    <rPh sb="14" eb="15">
      <t>ナイ</t>
    </rPh>
    <rPh sb="16" eb="18">
      <t>ケッサイ</t>
    </rPh>
    <rPh sb="19" eb="21">
      <t>キョウラン</t>
    </rPh>
    <phoneticPr fontId="3"/>
  </si>
  <si>
    <t>医療保護入退院届について、システム内で確認・供覧ができること</t>
    <rPh sb="0" eb="2">
      <t>イリョウ</t>
    </rPh>
    <rPh sb="2" eb="4">
      <t>ホゴ</t>
    </rPh>
    <rPh sb="4" eb="7">
      <t>ニュウタイイン</t>
    </rPh>
    <rPh sb="7" eb="8">
      <t>トドケ</t>
    </rPh>
    <rPh sb="17" eb="18">
      <t>ナイ</t>
    </rPh>
    <rPh sb="19" eb="21">
      <t>カクニン</t>
    </rPh>
    <rPh sb="22" eb="24">
      <t>キョウラン</t>
    </rPh>
    <phoneticPr fontId="3"/>
  </si>
  <si>
    <t>精神保健相談連絡票について、システム内で確認・供覧ができること</t>
    <rPh sb="0" eb="2">
      <t>セイシン</t>
    </rPh>
    <rPh sb="2" eb="4">
      <t>ホケン</t>
    </rPh>
    <rPh sb="4" eb="6">
      <t>ソウダン</t>
    </rPh>
    <rPh sb="6" eb="8">
      <t>レンラク</t>
    </rPh>
    <rPh sb="8" eb="9">
      <t>ヒョウ</t>
    </rPh>
    <rPh sb="18" eb="19">
      <t>ナイ</t>
    </rPh>
    <rPh sb="20" eb="22">
      <t>カクニン</t>
    </rPh>
    <rPh sb="23" eb="25">
      <t>キョウラン</t>
    </rPh>
    <phoneticPr fontId="3"/>
  </si>
  <si>
    <t>イベントの開催について、システム内で確認・供覧ができること</t>
    <rPh sb="5" eb="7">
      <t>カイサイ</t>
    </rPh>
    <rPh sb="16" eb="17">
      <t>ナイ</t>
    </rPh>
    <rPh sb="18" eb="20">
      <t>カクニン</t>
    </rPh>
    <rPh sb="21" eb="23">
      <t>キョウラン</t>
    </rPh>
    <phoneticPr fontId="3"/>
  </si>
  <si>
    <t>相談支援課</t>
    <rPh sb="0" eb="2">
      <t>ソウダン</t>
    </rPh>
    <rPh sb="2" eb="4">
      <t>シエン</t>
    </rPh>
    <rPh sb="4" eb="5">
      <t>カ</t>
    </rPh>
    <phoneticPr fontId="3"/>
  </si>
  <si>
    <t>各事業において必要がある場合、委託料の計算ができること</t>
    <rPh sb="0" eb="1">
      <t>カク</t>
    </rPh>
    <rPh sb="1" eb="3">
      <t>ジギョウ</t>
    </rPh>
    <rPh sb="7" eb="9">
      <t>ヒツヨウ</t>
    </rPh>
    <rPh sb="12" eb="14">
      <t>バアイ</t>
    </rPh>
    <rPh sb="15" eb="18">
      <t>イタクリョウ</t>
    </rPh>
    <rPh sb="19" eb="21">
      <t>ケイサン</t>
    </rPh>
    <phoneticPr fontId="3"/>
  </si>
  <si>
    <t>自動バッチ処理</t>
    <rPh sb="0" eb="2">
      <t>ジドウ</t>
    </rPh>
    <rPh sb="5" eb="7">
      <t>ショリ</t>
    </rPh>
    <phoneticPr fontId="3"/>
  </si>
  <si>
    <t>日次、月次などで（あらかじめ動作確認を行ったデータ抽出などの）処理が起動でき、スケジュール設定ができること</t>
    <rPh sb="0" eb="2">
      <t>ニチジ</t>
    </rPh>
    <rPh sb="3" eb="5">
      <t>ゲツジ</t>
    </rPh>
    <rPh sb="14" eb="16">
      <t>ドウサ</t>
    </rPh>
    <rPh sb="16" eb="18">
      <t>カクニン</t>
    </rPh>
    <rPh sb="19" eb="20">
      <t>オコナ</t>
    </rPh>
    <rPh sb="25" eb="27">
      <t>チュウシュツ</t>
    </rPh>
    <rPh sb="31" eb="33">
      <t>ショリ</t>
    </rPh>
    <rPh sb="34" eb="36">
      <t>キドウ</t>
    </rPh>
    <rPh sb="45" eb="47">
      <t>セッテイ</t>
    </rPh>
    <phoneticPr fontId="3"/>
  </si>
  <si>
    <t>処理状況出力</t>
    <rPh sb="0" eb="2">
      <t>ショリ</t>
    </rPh>
    <rPh sb="2" eb="4">
      <t>ジョウキョウ</t>
    </rPh>
    <rPh sb="4" eb="6">
      <t>シュツリョク</t>
    </rPh>
    <phoneticPr fontId="3"/>
  </si>
  <si>
    <t>子ども健康課</t>
    <rPh sb="0" eb="1">
      <t>コ</t>
    </rPh>
    <rPh sb="3" eb="5">
      <t>ケンコウ</t>
    </rPh>
    <rPh sb="5" eb="6">
      <t>カ</t>
    </rPh>
    <phoneticPr fontId="3"/>
  </si>
  <si>
    <t>2</t>
    <phoneticPr fontId="3"/>
  </si>
  <si>
    <t>各事業において必要がある場合、委託料の請求書を印刷できること</t>
    <rPh sb="15" eb="18">
      <t>イタクリョウ</t>
    </rPh>
    <rPh sb="19" eb="22">
      <t>セイキュウショ</t>
    </rPh>
    <rPh sb="23" eb="25">
      <t>インサツ</t>
    </rPh>
    <phoneticPr fontId="3"/>
  </si>
  <si>
    <t>3</t>
    <phoneticPr fontId="3"/>
  </si>
  <si>
    <t>オンライン</t>
    <phoneticPr fontId="3"/>
  </si>
  <si>
    <t>検索</t>
    <rPh sb="0" eb="2">
      <t>ケンサク</t>
    </rPh>
    <phoneticPr fontId="3"/>
  </si>
  <si>
    <t>8.小児慢性特定疾病医療費助成</t>
    <rPh sb="2" eb="4">
      <t>ショウニ</t>
    </rPh>
    <rPh sb="4" eb="6">
      <t>マンセイ</t>
    </rPh>
    <rPh sb="6" eb="8">
      <t>トクテイ</t>
    </rPh>
    <rPh sb="8" eb="10">
      <t>シッペイ</t>
    </rPh>
    <rPh sb="10" eb="13">
      <t>イリョウヒ</t>
    </rPh>
    <rPh sb="13" eb="15">
      <t>ジョセイ</t>
    </rPh>
    <phoneticPr fontId="3"/>
  </si>
  <si>
    <t>パンチ入力したデータ等を取込むことができること</t>
    <rPh sb="3" eb="5">
      <t>ニュウリョク</t>
    </rPh>
    <rPh sb="10" eb="11">
      <t>トウ</t>
    </rPh>
    <rPh sb="12" eb="14">
      <t>トリコ</t>
    </rPh>
    <phoneticPr fontId="3"/>
  </si>
  <si>
    <t>精神科病院から受理した医療保護入退院届等の内容を登録・管理できること</t>
    <rPh sb="0" eb="3">
      <t>セイシンカ</t>
    </rPh>
    <rPh sb="3" eb="5">
      <t>ビョウイン</t>
    </rPh>
    <rPh sb="7" eb="9">
      <t>ジュリ</t>
    </rPh>
    <rPh sb="11" eb="13">
      <t>イリョウ</t>
    </rPh>
    <rPh sb="13" eb="15">
      <t>ホゴ</t>
    </rPh>
    <rPh sb="15" eb="18">
      <t>ニュウタイイン</t>
    </rPh>
    <rPh sb="18" eb="19">
      <t>トドケ</t>
    </rPh>
    <rPh sb="19" eb="20">
      <t>トウ</t>
    </rPh>
    <rPh sb="21" eb="23">
      <t>ナイヨウ</t>
    </rPh>
    <rPh sb="24" eb="26">
      <t>トウロク</t>
    </rPh>
    <rPh sb="27" eb="29">
      <t>カンリ</t>
    </rPh>
    <phoneticPr fontId="3"/>
  </si>
  <si>
    <t>対象者の氏名、生年月日、住所、その他連絡票記載の情報等を対象者のケース支援記録に紐づけることができること</t>
    <rPh sb="0" eb="3">
      <t>タイショウシャ</t>
    </rPh>
    <rPh sb="4" eb="6">
      <t>シメイ</t>
    </rPh>
    <rPh sb="7" eb="9">
      <t>セイネン</t>
    </rPh>
    <rPh sb="9" eb="11">
      <t>ガッピ</t>
    </rPh>
    <rPh sb="12" eb="14">
      <t>ジュウショ</t>
    </rPh>
    <rPh sb="17" eb="18">
      <t>タ</t>
    </rPh>
    <rPh sb="18" eb="20">
      <t>レンラク</t>
    </rPh>
    <rPh sb="20" eb="21">
      <t>ヒョウ</t>
    </rPh>
    <rPh sb="21" eb="23">
      <t>キサイ</t>
    </rPh>
    <rPh sb="24" eb="26">
      <t>ジョウホウ</t>
    </rPh>
    <rPh sb="26" eb="27">
      <t>トウ</t>
    </rPh>
    <rPh sb="28" eb="31">
      <t>タイショウシャ</t>
    </rPh>
    <rPh sb="35" eb="37">
      <t>シエン</t>
    </rPh>
    <rPh sb="37" eb="39">
      <t>キロク</t>
    </rPh>
    <rPh sb="40" eb="41">
      <t>ヒモ</t>
    </rPh>
    <phoneticPr fontId="3"/>
  </si>
  <si>
    <t>取込結果を一覧で確認できること</t>
    <phoneticPr fontId="3"/>
  </si>
  <si>
    <t>取込結果についてエラーが一覧で確認できること</t>
    <phoneticPr fontId="3"/>
  </si>
  <si>
    <t>9.特定医療費（指定難病）支給認定事務</t>
    <phoneticPr fontId="3"/>
  </si>
  <si>
    <t>10.ケース支援</t>
    <rPh sb="6" eb="8">
      <t>シエン</t>
    </rPh>
    <phoneticPr fontId="3"/>
  </si>
  <si>
    <t>11.医療保護入退院届等進達</t>
    <phoneticPr fontId="3"/>
  </si>
  <si>
    <t>12.精神保健相談連絡票</t>
    <phoneticPr fontId="3"/>
  </si>
  <si>
    <t>13.イベント予約・参加者登録</t>
    <phoneticPr fontId="3"/>
  </si>
  <si>
    <t>14.妊婦等包括相談支援事業（アンケート部分）</t>
    <rPh sb="20" eb="22">
      <t>ブブン</t>
    </rPh>
    <phoneticPr fontId="3"/>
  </si>
  <si>
    <t>15.Happyママ＆ベビータクシー券事業</t>
    <phoneticPr fontId="3"/>
  </si>
  <si>
    <t>データ出力</t>
    <rPh sb="3" eb="5">
      <t>シュツリョク</t>
    </rPh>
    <rPh sb="4" eb="5">
      <t>チュウシュツ</t>
    </rPh>
    <phoneticPr fontId="3"/>
  </si>
  <si>
    <t>支援対象者の基本情報、支援区分（精神保健、ひきこもり、難病、小児慢性、通報、連絡票等）、支援方法（面談、訪問、電話、会議）等、国や県への報告に必要となるカテゴリ管理ができること</t>
    <rPh sb="0" eb="2">
      <t>シエン</t>
    </rPh>
    <rPh sb="2" eb="4">
      <t>タイショウ</t>
    </rPh>
    <rPh sb="4" eb="5">
      <t>シャ</t>
    </rPh>
    <rPh sb="6" eb="8">
      <t>キホン</t>
    </rPh>
    <rPh sb="8" eb="10">
      <t>ジョウホウ</t>
    </rPh>
    <rPh sb="11" eb="13">
      <t>シエン</t>
    </rPh>
    <rPh sb="13" eb="15">
      <t>クブン</t>
    </rPh>
    <rPh sb="16" eb="18">
      <t>セイシン</t>
    </rPh>
    <rPh sb="18" eb="20">
      <t>ホケン</t>
    </rPh>
    <rPh sb="27" eb="29">
      <t>ナンビョウ</t>
    </rPh>
    <rPh sb="30" eb="32">
      <t>ショウニ</t>
    </rPh>
    <rPh sb="32" eb="34">
      <t>マンセイ</t>
    </rPh>
    <rPh sb="35" eb="37">
      <t>ツウホウ</t>
    </rPh>
    <rPh sb="38" eb="40">
      <t>レンラク</t>
    </rPh>
    <rPh sb="40" eb="42">
      <t>ヒョウナド</t>
    </rPh>
    <rPh sb="44" eb="46">
      <t>シエン</t>
    </rPh>
    <rPh sb="46" eb="48">
      <t>ホウホウ</t>
    </rPh>
    <rPh sb="49" eb="51">
      <t>メンダン</t>
    </rPh>
    <rPh sb="52" eb="54">
      <t>ホウモン</t>
    </rPh>
    <rPh sb="55" eb="57">
      <t>デンワ</t>
    </rPh>
    <rPh sb="58" eb="60">
      <t>カイギ</t>
    </rPh>
    <rPh sb="61" eb="62">
      <t>トウ</t>
    </rPh>
    <rPh sb="63" eb="64">
      <t>クニ</t>
    </rPh>
    <rPh sb="65" eb="66">
      <t>ケン</t>
    </rPh>
    <rPh sb="68" eb="70">
      <t>ホウコク</t>
    </rPh>
    <rPh sb="71" eb="73">
      <t>ヒツヨウ</t>
    </rPh>
    <rPh sb="80" eb="82">
      <t>カンリ</t>
    </rPh>
    <phoneticPr fontId="3"/>
  </si>
  <si>
    <t>災害時要強力支援者（人口呼吸器装着者）等を抽出条件にできること</t>
    <rPh sb="0" eb="2">
      <t>サイガイ</t>
    </rPh>
    <rPh sb="2" eb="3">
      <t>ジ</t>
    </rPh>
    <rPh sb="3" eb="4">
      <t>ヨウ</t>
    </rPh>
    <rPh sb="4" eb="6">
      <t>キョウリョク</t>
    </rPh>
    <rPh sb="6" eb="9">
      <t>シエンシャ</t>
    </rPh>
    <rPh sb="10" eb="12">
      <t>ジンコウ</t>
    </rPh>
    <rPh sb="12" eb="15">
      <t>コキュウキ</t>
    </rPh>
    <rPh sb="15" eb="17">
      <t>ソウチャク</t>
    </rPh>
    <rPh sb="17" eb="18">
      <t>シャ</t>
    </rPh>
    <rPh sb="19" eb="20">
      <t>トウ</t>
    </rPh>
    <rPh sb="21" eb="23">
      <t>チュウシュツ</t>
    </rPh>
    <rPh sb="23" eb="25">
      <t>ジョウケン</t>
    </rPh>
    <phoneticPr fontId="3"/>
  </si>
  <si>
    <t>管理している支援内容を本市規定の様式で出力できること</t>
    <rPh sb="11" eb="13">
      <t>ホンシ</t>
    </rPh>
    <phoneticPr fontId="3"/>
  </si>
  <si>
    <t>9.特定医療費（指定難病）支給認定事務</t>
  </si>
  <si>
    <t>11.医療保護入退院届等進達</t>
  </si>
  <si>
    <t>12.精神保健相談連絡票</t>
  </si>
  <si>
    <t>13.イベント予約・参加者登録</t>
  </si>
  <si>
    <t>15.Happyママ＆ベビータクシー券事業</t>
  </si>
  <si>
    <t>保健師活動報告書の内容を出力できること</t>
    <rPh sb="0" eb="3">
      <t>ホケンシ</t>
    </rPh>
    <rPh sb="3" eb="5">
      <t>カツドウ</t>
    </rPh>
    <rPh sb="5" eb="8">
      <t>ホウコクショ</t>
    </rPh>
    <rPh sb="9" eb="11">
      <t>ナイヨウ</t>
    </rPh>
    <rPh sb="12" eb="14">
      <t>シュツリョク</t>
    </rPh>
    <phoneticPr fontId="3"/>
  </si>
  <si>
    <t>データ抽出・出力</t>
    <phoneticPr fontId="3"/>
  </si>
  <si>
    <t>帳票（外部）</t>
    <rPh sb="0" eb="2">
      <t>チョウヒョウ</t>
    </rPh>
    <phoneticPr fontId="3"/>
  </si>
  <si>
    <t>帳票（内部）</t>
    <rPh sb="0" eb="2">
      <t>チョウヒョウ</t>
    </rPh>
    <phoneticPr fontId="3"/>
  </si>
  <si>
    <t>【実現可否】○：実現可、×：実現不可</t>
    <rPh sb="1" eb="3">
      <t>ジツゲン</t>
    </rPh>
    <rPh sb="3" eb="5">
      <t>カヒ</t>
    </rPh>
    <rPh sb="8" eb="10">
      <t>ジツゲン</t>
    </rPh>
    <rPh sb="10" eb="11">
      <t>カ</t>
    </rPh>
    <rPh sb="14" eb="16">
      <t>ジツゲン</t>
    </rPh>
    <rPh sb="16" eb="18">
      <t>フカ</t>
    </rPh>
    <phoneticPr fontId="4"/>
  </si>
  <si>
    <t>バッチ</t>
    <phoneticPr fontId="3"/>
  </si>
  <si>
    <t>EUC</t>
    <phoneticPr fontId="3"/>
  </si>
  <si>
    <t>EUC機能を用いて、任意の条件でデータをcsv形式で出力できること</t>
    <phoneticPr fontId="3"/>
  </si>
  <si>
    <t>各事業において必要がある場合、実施機関(事業者・従事者）、委託先、委託単価を登録・管理できること</t>
    <rPh sb="0" eb="1">
      <t>カク</t>
    </rPh>
    <rPh sb="1" eb="3">
      <t>ジギョウ</t>
    </rPh>
    <rPh sb="7" eb="9">
      <t>ヒツヨウ</t>
    </rPh>
    <rPh sb="12" eb="14">
      <t>バアイ</t>
    </rPh>
    <rPh sb="15" eb="17">
      <t>ジッシ</t>
    </rPh>
    <rPh sb="17" eb="19">
      <t>キカン</t>
    </rPh>
    <rPh sb="20" eb="23">
      <t>ジギョウシャ</t>
    </rPh>
    <rPh sb="24" eb="27">
      <t>ジュウジシャ</t>
    </rPh>
    <rPh sb="29" eb="32">
      <t>イタクサキ</t>
    </rPh>
    <rPh sb="33" eb="35">
      <t>イタク</t>
    </rPh>
    <rPh sb="35" eb="37">
      <t>タンカ</t>
    </rPh>
    <rPh sb="38" eb="40">
      <t>トウロク</t>
    </rPh>
    <rPh sb="41" eb="43">
      <t>カンリ</t>
    </rPh>
    <phoneticPr fontId="3"/>
  </si>
  <si>
    <t>各事業において必要がある場合、実施された事業に対して、実施日、請求日、実施機関（事業者・従事者）、実施単価数、委託先を登録・管理できること</t>
    <rPh sb="0" eb="1">
      <t>カク</t>
    </rPh>
    <rPh sb="1" eb="3">
      <t>ジギョウ</t>
    </rPh>
    <rPh sb="15" eb="17">
      <t>ジッシ</t>
    </rPh>
    <rPh sb="20" eb="22">
      <t>ジギョウ</t>
    </rPh>
    <rPh sb="23" eb="24">
      <t>タイ</t>
    </rPh>
    <rPh sb="27" eb="30">
      <t>ジッシビ</t>
    </rPh>
    <rPh sb="31" eb="34">
      <t>セイキュウビ</t>
    </rPh>
    <rPh sb="35" eb="37">
      <t>ジッシ</t>
    </rPh>
    <rPh sb="37" eb="39">
      <t>キカン</t>
    </rPh>
    <rPh sb="40" eb="43">
      <t>ジギョウシャ</t>
    </rPh>
    <rPh sb="44" eb="47">
      <t>ジュウジシャ</t>
    </rPh>
    <rPh sb="49" eb="51">
      <t>ジッシ</t>
    </rPh>
    <rPh sb="51" eb="53">
      <t>タンカ</t>
    </rPh>
    <rPh sb="53" eb="54">
      <t>スウ</t>
    </rPh>
    <rPh sb="55" eb="58">
      <t>イタクサキ</t>
    </rPh>
    <rPh sb="59" eb="61">
      <t>トウロク</t>
    </rPh>
    <rPh sb="62" eb="64">
      <t>カンリ</t>
    </rPh>
    <phoneticPr fontId="3"/>
  </si>
  <si>
    <t>各事業において必要がある場合、請求日範囲にて、事業者毎に件数集計した、委託料明細書を印刷できること</t>
    <rPh sb="15" eb="18">
      <t>セイキュウビ</t>
    </rPh>
    <rPh sb="18" eb="20">
      <t>ハンイ</t>
    </rPh>
    <rPh sb="23" eb="26">
      <t>ジギョウシャ</t>
    </rPh>
    <rPh sb="26" eb="27">
      <t>ゴト</t>
    </rPh>
    <rPh sb="28" eb="30">
      <t>ケンスウ</t>
    </rPh>
    <rPh sb="30" eb="32">
      <t>シュウケイ</t>
    </rPh>
    <rPh sb="35" eb="38">
      <t>イタクリョウ</t>
    </rPh>
    <rPh sb="38" eb="41">
      <t>メイサイショ</t>
    </rPh>
    <rPh sb="42" eb="44">
      <t>インサツ</t>
    </rPh>
    <phoneticPr fontId="3"/>
  </si>
  <si>
    <t>データ抽出・出力（EUC）</t>
    <rPh sb="3" eb="5">
      <t>チュウシュツ</t>
    </rPh>
    <rPh sb="6" eb="8">
      <t>シュツリョク</t>
    </rPh>
    <phoneticPr fontId="3"/>
  </si>
  <si>
    <t>各事業において必要がある場合、EUC機能を用いて、委託料の明細書、合計額等に関するデータをcsv形式で出力できること</t>
    <phoneticPr fontId="3"/>
  </si>
  <si>
    <t>データ抽出・出力（EUC）</t>
    <rPh sb="6" eb="8">
      <t>シュツリョク</t>
    </rPh>
    <phoneticPr fontId="3"/>
  </si>
  <si>
    <t>各事業において必要がある場合、EUC機能を用いて、対象者をcsv形式で出力できること</t>
    <rPh sb="18" eb="20">
      <t>キノウ</t>
    </rPh>
    <rPh sb="21" eb="22">
      <t>モチ</t>
    </rPh>
    <rPh sb="32" eb="34">
      <t>ケイシキ</t>
    </rPh>
    <rPh sb="35" eb="37">
      <t>シュツリョク</t>
    </rPh>
    <phoneticPr fontId="3"/>
  </si>
  <si>
    <t>機能不足対応時、登録内容を元に外部での処理を行うことが必要な際に利用することを想定</t>
    <phoneticPr fontId="3"/>
  </si>
  <si>
    <t>データ抽出・出力（バッチ）</t>
    <rPh sb="3" eb="5">
      <t>チュウシュツ</t>
    </rPh>
    <rPh sb="6" eb="8">
      <t>シュツリョク</t>
    </rPh>
    <phoneticPr fontId="3"/>
  </si>
  <si>
    <t>データベースのテーブル・データ項目、抽出条件に基づいたファイル仕様でデータをバッチ処理で抽出・出力できること</t>
    <rPh sb="15" eb="17">
      <t>コウモク</t>
    </rPh>
    <rPh sb="18" eb="20">
      <t>チュウシュツ</t>
    </rPh>
    <rPh sb="20" eb="22">
      <t>ジョウケン</t>
    </rPh>
    <rPh sb="23" eb="24">
      <t>モト</t>
    </rPh>
    <rPh sb="31" eb="33">
      <t>シヨウ</t>
    </rPh>
    <rPh sb="41" eb="43">
      <t>ショリ</t>
    </rPh>
    <rPh sb="44" eb="46">
      <t>チュウシュツ</t>
    </rPh>
    <rPh sb="47" eb="49">
      <t>シュツリョク</t>
    </rPh>
    <phoneticPr fontId="3"/>
  </si>
  <si>
    <t>処理実施状況（起動終了時刻、処理結果）のログを出力できること</t>
    <rPh sb="0" eb="2">
      <t>ショリ</t>
    </rPh>
    <rPh sb="2" eb="4">
      <t>ジッシ</t>
    </rPh>
    <rPh sb="4" eb="6">
      <t>ジョウキョウ</t>
    </rPh>
    <rPh sb="7" eb="9">
      <t>キドウ</t>
    </rPh>
    <rPh sb="9" eb="11">
      <t>シュウリョウ</t>
    </rPh>
    <rPh sb="11" eb="13">
      <t>ジコク</t>
    </rPh>
    <rPh sb="14" eb="16">
      <t>ショリ</t>
    </rPh>
    <rPh sb="16" eb="18">
      <t>ケッカ</t>
    </rPh>
    <rPh sb="23" eb="25">
      <t>シュツリョク</t>
    </rPh>
    <phoneticPr fontId="3"/>
  </si>
  <si>
    <t>健診結果等を登録・管理できること</t>
    <rPh sb="0" eb="2">
      <t>ケンシン</t>
    </rPh>
    <rPh sb="2" eb="4">
      <t>ケッカ</t>
    </rPh>
    <rPh sb="4" eb="5">
      <t>トウ</t>
    </rPh>
    <rPh sb="5" eb="6">
      <t>トウ</t>
    </rPh>
    <rPh sb="6" eb="8">
      <t>トウロク</t>
    </rPh>
    <phoneticPr fontId="3"/>
  </si>
  <si>
    <t>EUC機能を用いて、任意の条件でデータをcsv形式で出力できること</t>
    <rPh sb="3" eb="5">
      <t>キノウ</t>
    </rPh>
    <rPh sb="6" eb="7">
      <t>モチ</t>
    </rPh>
    <rPh sb="23" eb="25">
      <t>ケイシキ</t>
    </rPh>
    <rPh sb="26" eb="28">
      <t>シュツリョク</t>
    </rPh>
    <phoneticPr fontId="3"/>
  </si>
  <si>
    <t>検診結果等を登録・管理できること</t>
    <rPh sb="0" eb="2">
      <t>ケンシン</t>
    </rPh>
    <rPh sb="2" eb="4">
      <t>ケッカ</t>
    </rPh>
    <rPh sb="4" eb="5">
      <t>トウ</t>
    </rPh>
    <rPh sb="5" eb="6">
      <t>トウ</t>
    </rPh>
    <rPh sb="6" eb="8">
      <t>トウロク</t>
    </rPh>
    <phoneticPr fontId="3"/>
  </si>
  <si>
    <t>対象者をバッチ処理で抽出・出力できること</t>
    <rPh sb="0" eb="3">
      <t>タイショウシャ</t>
    </rPh>
    <rPh sb="7" eb="9">
      <t>ショリ</t>
    </rPh>
    <rPh sb="10" eb="12">
      <t>チュウシュツ</t>
    </rPh>
    <rPh sb="13" eb="15">
      <t>シュツリョク</t>
    </rPh>
    <phoneticPr fontId="3"/>
  </si>
  <si>
    <t>接種記録等を登録・管理できること</t>
    <rPh sb="0" eb="2">
      <t>セッシュ</t>
    </rPh>
    <rPh sb="2" eb="4">
      <t>キロク</t>
    </rPh>
    <rPh sb="4" eb="5">
      <t>トウ</t>
    </rPh>
    <rPh sb="5" eb="6">
      <t>トウ</t>
    </rPh>
    <rPh sb="6" eb="8">
      <t>トウロク</t>
    </rPh>
    <phoneticPr fontId="3"/>
  </si>
  <si>
    <t>受給者を登録・管理できること</t>
    <rPh sb="0" eb="3">
      <t>ジュキュウシャ</t>
    </rPh>
    <rPh sb="4" eb="6">
      <t>トウロク</t>
    </rPh>
    <rPh sb="7" eb="9">
      <t>カンリ</t>
    </rPh>
    <phoneticPr fontId="3"/>
  </si>
  <si>
    <t>受給者にかかる医療費を登録・管理できること</t>
    <rPh sb="0" eb="3">
      <t>ジュキュウシャ</t>
    </rPh>
    <rPh sb="7" eb="10">
      <t>イリョウヒ</t>
    </rPh>
    <rPh sb="11" eb="13">
      <t>トウロク</t>
    </rPh>
    <rPh sb="14" eb="16">
      <t>カンリ</t>
    </rPh>
    <phoneticPr fontId="3"/>
  </si>
  <si>
    <t>指定医を登録・管理できること</t>
    <rPh sb="0" eb="2">
      <t>シテイ</t>
    </rPh>
    <rPh sb="2" eb="3">
      <t>イ</t>
    </rPh>
    <rPh sb="4" eb="6">
      <t>トウロク</t>
    </rPh>
    <rPh sb="7" eb="9">
      <t>カンリ</t>
    </rPh>
    <phoneticPr fontId="3"/>
  </si>
  <si>
    <t>指定医療機関を登録・管理できること</t>
    <rPh sb="0" eb="2">
      <t>シテイ</t>
    </rPh>
    <rPh sb="2" eb="4">
      <t>イリョウ</t>
    </rPh>
    <rPh sb="4" eb="6">
      <t>キカン</t>
    </rPh>
    <rPh sb="7" eb="9">
      <t>トウロク</t>
    </rPh>
    <rPh sb="10" eb="12">
      <t>カンリ</t>
    </rPh>
    <phoneticPr fontId="3"/>
  </si>
  <si>
    <t>審査機関が作成する医療費データを取込むことができること</t>
    <rPh sb="0" eb="2">
      <t>シンサ</t>
    </rPh>
    <rPh sb="2" eb="4">
      <t>キカン</t>
    </rPh>
    <rPh sb="5" eb="7">
      <t>サクセイ</t>
    </rPh>
    <rPh sb="16" eb="18">
      <t>トリコミ</t>
    </rPh>
    <phoneticPr fontId="3"/>
  </si>
  <si>
    <t>対象者をバッチ処理で抽出・出力ができること</t>
    <rPh sb="0" eb="3">
      <t>タイショウシャ</t>
    </rPh>
    <rPh sb="7" eb="9">
      <t>ショリ</t>
    </rPh>
    <rPh sb="10" eb="12">
      <t>チュウシュツ</t>
    </rPh>
    <rPh sb="13" eb="15">
      <t>シュツリョク</t>
    </rPh>
    <phoneticPr fontId="3"/>
  </si>
  <si>
    <t>特定個人情報を副本登録するためのデータをバッチ処理で抽出・出力できること</t>
    <rPh sb="0" eb="2">
      <t>トクテイ</t>
    </rPh>
    <rPh sb="2" eb="4">
      <t>コジン</t>
    </rPh>
    <rPh sb="4" eb="6">
      <t>ジョウホウ</t>
    </rPh>
    <rPh sb="7" eb="9">
      <t>フクホン</t>
    </rPh>
    <rPh sb="9" eb="11">
      <t>トウロク</t>
    </rPh>
    <rPh sb="23" eb="25">
      <t>ショリ</t>
    </rPh>
    <rPh sb="26" eb="28">
      <t>チュウシュツ</t>
    </rPh>
    <rPh sb="29" eb="31">
      <t>シュツリョク</t>
    </rPh>
    <phoneticPr fontId="3"/>
  </si>
  <si>
    <t>PMH連携用のデータをバッチ処理で抽出・出力できること</t>
    <rPh sb="3" eb="5">
      <t>レンケイ</t>
    </rPh>
    <rPh sb="5" eb="6">
      <t>ヨウ</t>
    </rPh>
    <rPh sb="14" eb="16">
      <t>ショリ</t>
    </rPh>
    <rPh sb="17" eb="19">
      <t>チュウシュツ</t>
    </rPh>
    <rPh sb="20" eb="22">
      <t>シュツリョク</t>
    </rPh>
    <phoneticPr fontId="3"/>
  </si>
  <si>
    <t>口座振込依頼用のデータをバッチ処理で抽出・出力できること</t>
    <rPh sb="0" eb="2">
      <t>コウザ</t>
    </rPh>
    <rPh sb="2" eb="4">
      <t>フリコミ</t>
    </rPh>
    <rPh sb="4" eb="6">
      <t>イライ</t>
    </rPh>
    <rPh sb="6" eb="7">
      <t>ヨウ</t>
    </rPh>
    <rPh sb="15" eb="17">
      <t>ショリ</t>
    </rPh>
    <rPh sb="18" eb="20">
      <t>チュウシュツ</t>
    </rPh>
    <rPh sb="21" eb="23">
      <t>シュツリョク</t>
    </rPh>
    <phoneticPr fontId="3"/>
  </si>
  <si>
    <t>EUC機能を用いて、任意の条件でデータをcsv形式で出力できること</t>
    <rPh sb="3" eb="5">
      <t>キノウ</t>
    </rPh>
    <rPh sb="6" eb="7">
      <t>モチ</t>
    </rPh>
    <rPh sb="10" eb="12">
      <t>ニンイ</t>
    </rPh>
    <rPh sb="13" eb="15">
      <t>ジョウケン</t>
    </rPh>
    <rPh sb="23" eb="25">
      <t>ケイシキ</t>
    </rPh>
    <rPh sb="26" eb="28">
      <t>シュツリョク</t>
    </rPh>
    <phoneticPr fontId="3"/>
  </si>
  <si>
    <t>受給者証を印刷できること</t>
    <rPh sb="0" eb="3">
      <t>ジュキュウシャ</t>
    </rPh>
    <rPh sb="3" eb="4">
      <t>ショウ</t>
    </rPh>
    <rPh sb="5" eb="7">
      <t>インサツ</t>
    </rPh>
    <phoneticPr fontId="3"/>
  </si>
  <si>
    <t>指定通知書、却下通知書等の各種通知書を印刷できること</t>
    <rPh sb="13" eb="15">
      <t>カクシュ</t>
    </rPh>
    <rPh sb="15" eb="18">
      <t>ツウチショ</t>
    </rPh>
    <rPh sb="19" eb="21">
      <t>インサツ</t>
    </rPh>
    <phoneticPr fontId="3"/>
  </si>
  <si>
    <t>データ管理している情報をプレ印字した変更申請書、更新申請書等の各種申請書を印刷できること</t>
    <rPh sb="3" eb="5">
      <t>カンリ</t>
    </rPh>
    <rPh sb="9" eb="11">
      <t>ジョウホウ</t>
    </rPh>
    <rPh sb="14" eb="16">
      <t>インジ</t>
    </rPh>
    <rPh sb="31" eb="33">
      <t>カクシュ</t>
    </rPh>
    <rPh sb="33" eb="36">
      <t>シンセイショ</t>
    </rPh>
    <rPh sb="37" eb="39">
      <t>インサツ</t>
    </rPh>
    <phoneticPr fontId="3"/>
  </si>
  <si>
    <t>受給者、指定医、指定医療機関等の宛名ラベルを印刷できること</t>
    <rPh sb="16" eb="18">
      <t>アテナ</t>
    </rPh>
    <rPh sb="22" eb="24">
      <t>インサツ</t>
    </rPh>
    <phoneticPr fontId="3"/>
  </si>
  <si>
    <t>審査会対象者一覧を印刷できること</t>
    <rPh sb="0" eb="3">
      <t>シンサカイ</t>
    </rPh>
    <rPh sb="3" eb="6">
      <t>タイショウシャ</t>
    </rPh>
    <rPh sb="6" eb="8">
      <t>イチラン</t>
    </rPh>
    <rPh sb="9" eb="11">
      <t>インサツ</t>
    </rPh>
    <phoneticPr fontId="3"/>
  </si>
  <si>
    <t>更新対象者一覧、審査結果一覧等の各種一覧表を印刷できること</t>
    <rPh sb="16" eb="18">
      <t>カクシュ</t>
    </rPh>
    <rPh sb="18" eb="20">
      <t>イチラン</t>
    </rPh>
    <rPh sb="20" eb="21">
      <t>ヒョウ</t>
    </rPh>
    <rPh sb="22" eb="24">
      <t>インサツ</t>
    </rPh>
    <phoneticPr fontId="3"/>
  </si>
  <si>
    <t>更新対象者を登録・管理できること</t>
    <rPh sb="0" eb="2">
      <t>コウシン</t>
    </rPh>
    <rPh sb="2" eb="5">
      <t>タイショウシャ</t>
    </rPh>
    <rPh sb="9" eb="11">
      <t>カンリ</t>
    </rPh>
    <phoneticPr fontId="3"/>
  </si>
  <si>
    <t>上記1では管理していない項目を保有</t>
    <rPh sb="0" eb="2">
      <t>ジョウキ</t>
    </rPh>
    <rPh sb="5" eb="7">
      <t>カンリ</t>
    </rPh>
    <rPh sb="12" eb="14">
      <t>コウモク</t>
    </rPh>
    <rPh sb="15" eb="17">
      <t>ホユウ</t>
    </rPh>
    <phoneticPr fontId="3"/>
  </si>
  <si>
    <t>受給者資格情報、更新対象者情報を取込むことができること</t>
    <rPh sb="8" eb="10">
      <t>コウシン</t>
    </rPh>
    <rPh sb="10" eb="13">
      <t>タイショウシャ</t>
    </rPh>
    <rPh sb="13" eb="15">
      <t>ジョウホウ</t>
    </rPh>
    <rPh sb="16" eb="18">
      <t>トリコミ</t>
    </rPh>
    <phoneticPr fontId="3"/>
  </si>
  <si>
    <t>受給者情報・更新対象者情報から、死亡・転出等している対象者をバッチ処理で抽出・出力できること</t>
    <rPh sb="0" eb="3">
      <t>ジュキュウシャ</t>
    </rPh>
    <rPh sb="3" eb="5">
      <t>ジョウホウ</t>
    </rPh>
    <rPh sb="6" eb="8">
      <t>コウシン</t>
    </rPh>
    <rPh sb="8" eb="11">
      <t>タイショウシャ</t>
    </rPh>
    <rPh sb="11" eb="13">
      <t>ジョウホウ</t>
    </rPh>
    <rPh sb="16" eb="18">
      <t>シボウ</t>
    </rPh>
    <rPh sb="19" eb="21">
      <t>テンシュツ</t>
    </rPh>
    <rPh sb="21" eb="22">
      <t>トウ</t>
    </rPh>
    <rPh sb="26" eb="29">
      <t>タイショウシャ</t>
    </rPh>
    <rPh sb="33" eb="35">
      <t>ショリ</t>
    </rPh>
    <rPh sb="36" eb="38">
      <t>チュウシュツ</t>
    </rPh>
    <rPh sb="39" eb="41">
      <t>シュツリョク</t>
    </rPh>
    <phoneticPr fontId="3"/>
  </si>
  <si>
    <t>受給者情報をプレ印字した変更申請書、更新申請書等の各種申請書を印刷できること</t>
    <rPh sb="0" eb="3">
      <t>ジュキュウシャ</t>
    </rPh>
    <rPh sb="3" eb="5">
      <t>ジョウホウ</t>
    </rPh>
    <rPh sb="8" eb="10">
      <t>インジ</t>
    </rPh>
    <rPh sb="25" eb="27">
      <t>カクシュ</t>
    </rPh>
    <rPh sb="27" eb="30">
      <t>シンセイショ</t>
    </rPh>
    <rPh sb="31" eb="33">
      <t>インサツ</t>
    </rPh>
    <phoneticPr fontId="3"/>
  </si>
  <si>
    <t>支援対象者をバッチ処理で抽出・出力できること</t>
    <rPh sb="0" eb="2">
      <t>シエン</t>
    </rPh>
    <rPh sb="2" eb="5">
      <t>タイショウシャ</t>
    </rPh>
    <rPh sb="9" eb="11">
      <t>ショリ</t>
    </rPh>
    <rPh sb="12" eb="14">
      <t>チュウシュツ</t>
    </rPh>
    <rPh sb="15" eb="17">
      <t>シュツリョク</t>
    </rPh>
    <phoneticPr fontId="3"/>
  </si>
  <si>
    <t>【登録・管理項目】
対象者の氏名、生年月日、住所、入退院届受理日、入院医療機関情報等などの基本情報</t>
    <rPh sb="4" eb="6">
      <t>カンリ</t>
    </rPh>
    <rPh sb="10" eb="13">
      <t>タイショウシャ</t>
    </rPh>
    <rPh sb="14" eb="16">
      <t>シメイ</t>
    </rPh>
    <rPh sb="17" eb="19">
      <t>セイネン</t>
    </rPh>
    <rPh sb="19" eb="21">
      <t>ガッピ</t>
    </rPh>
    <rPh sb="22" eb="24">
      <t>ジュウショ</t>
    </rPh>
    <rPh sb="33" eb="35">
      <t>ニュウイン</t>
    </rPh>
    <rPh sb="35" eb="37">
      <t>イリョウ</t>
    </rPh>
    <rPh sb="37" eb="39">
      <t>キカン</t>
    </rPh>
    <rPh sb="39" eb="41">
      <t>ジョウホウ</t>
    </rPh>
    <rPh sb="41" eb="42">
      <t>トウ</t>
    </rPh>
    <phoneticPr fontId="3"/>
  </si>
  <si>
    <t>医療保護入退院届の情報をバッチ処理で抽出・出力できること</t>
    <rPh sb="0" eb="2">
      <t>イリョウ</t>
    </rPh>
    <rPh sb="2" eb="4">
      <t>ホゴ</t>
    </rPh>
    <rPh sb="4" eb="7">
      <t>ニュウタイイン</t>
    </rPh>
    <rPh sb="7" eb="8">
      <t>トドケ</t>
    </rPh>
    <rPh sb="9" eb="11">
      <t>ジョウホウ</t>
    </rPh>
    <rPh sb="15" eb="17">
      <t>ショリ</t>
    </rPh>
    <rPh sb="18" eb="20">
      <t>チュウシュツ</t>
    </rPh>
    <rPh sb="21" eb="23">
      <t>シュツリョク</t>
    </rPh>
    <phoneticPr fontId="3"/>
  </si>
  <si>
    <t>【登録・管理項目】
対象者の氏名、生年月日、住所、その他連絡票記載の情報等</t>
    <rPh sb="1" eb="3">
      <t>トウロク</t>
    </rPh>
    <rPh sb="4" eb="6">
      <t>カンリ</t>
    </rPh>
    <rPh sb="6" eb="8">
      <t>コウモク</t>
    </rPh>
    <rPh sb="10" eb="13">
      <t>タイショウシャ</t>
    </rPh>
    <rPh sb="14" eb="16">
      <t>シメイ</t>
    </rPh>
    <rPh sb="17" eb="19">
      <t>セイネン</t>
    </rPh>
    <rPh sb="19" eb="21">
      <t>ガッピ</t>
    </rPh>
    <rPh sb="22" eb="24">
      <t>ジュウショ</t>
    </rPh>
    <rPh sb="27" eb="28">
      <t>タ</t>
    </rPh>
    <rPh sb="28" eb="30">
      <t>レンラク</t>
    </rPh>
    <rPh sb="30" eb="31">
      <t>ヒョウ</t>
    </rPh>
    <rPh sb="31" eb="33">
      <t>キサイ</t>
    </rPh>
    <rPh sb="34" eb="36">
      <t>ジョウホウ</t>
    </rPh>
    <rPh sb="36" eb="37">
      <t>トウ</t>
    </rPh>
    <phoneticPr fontId="3"/>
  </si>
  <si>
    <t>精神保健相談連絡票の情報をバッチ処理で抽出・出力できること</t>
    <rPh sb="0" eb="2">
      <t>セイシン</t>
    </rPh>
    <rPh sb="2" eb="4">
      <t>ホケン</t>
    </rPh>
    <rPh sb="4" eb="6">
      <t>ソウダン</t>
    </rPh>
    <rPh sb="6" eb="8">
      <t>レンラク</t>
    </rPh>
    <rPh sb="8" eb="9">
      <t>ヒョウ</t>
    </rPh>
    <rPh sb="10" eb="12">
      <t>ジョウホウ</t>
    </rPh>
    <rPh sb="16" eb="18">
      <t>ショリ</t>
    </rPh>
    <rPh sb="19" eb="21">
      <t>チュウシュツ</t>
    </rPh>
    <rPh sb="22" eb="24">
      <t>シュツリョク</t>
    </rPh>
    <phoneticPr fontId="3"/>
  </si>
  <si>
    <t>【登録・管理項目】
イベント名称、日時、場所、代表者、定員数、参加希望者等</t>
    <rPh sb="1" eb="3">
      <t>トウロク</t>
    </rPh>
    <rPh sb="4" eb="6">
      <t>カンリ</t>
    </rPh>
    <rPh sb="6" eb="8">
      <t>コウモク</t>
    </rPh>
    <rPh sb="14" eb="16">
      <t>メイショウ</t>
    </rPh>
    <rPh sb="17" eb="19">
      <t>ニチジ</t>
    </rPh>
    <rPh sb="20" eb="22">
      <t>バショ</t>
    </rPh>
    <rPh sb="23" eb="26">
      <t>ダイヒョウシャ</t>
    </rPh>
    <rPh sb="27" eb="29">
      <t>テイイン</t>
    </rPh>
    <rPh sb="29" eb="30">
      <t>スウ</t>
    </rPh>
    <rPh sb="31" eb="33">
      <t>サンカ</t>
    </rPh>
    <rPh sb="33" eb="36">
      <t>キボウシャ</t>
    </rPh>
    <rPh sb="36" eb="37">
      <t>トウ</t>
    </rPh>
    <phoneticPr fontId="3"/>
  </si>
  <si>
    <t xml:space="preserve">アンケート結果を登録・管理できること
</t>
    <rPh sb="5" eb="7">
      <t>ケッカ</t>
    </rPh>
    <rPh sb="8" eb="10">
      <t>トウロク</t>
    </rPh>
    <rPh sb="11" eb="13">
      <t>カンリ</t>
    </rPh>
    <phoneticPr fontId="3"/>
  </si>
  <si>
    <t xml:space="preserve">アンケート結果データファイルを取り込むことができること
</t>
    <rPh sb="5" eb="7">
      <t>ケッカ</t>
    </rPh>
    <rPh sb="15" eb="16">
      <t>ト</t>
    </rPh>
    <rPh sb="17" eb="18">
      <t>コ</t>
    </rPh>
    <phoneticPr fontId="3"/>
  </si>
  <si>
    <t>出産予定日等からアンケート対象者をバッチ処理で抽出・出力できること</t>
    <rPh sb="20" eb="22">
      <t>ショリ</t>
    </rPh>
    <rPh sb="26" eb="28">
      <t>シュツリョク</t>
    </rPh>
    <phoneticPr fontId="3"/>
  </si>
  <si>
    <t>タクシー券に関する情報を登録・管理できること</t>
    <rPh sb="6" eb="7">
      <t>カン</t>
    </rPh>
    <rPh sb="12" eb="14">
      <t>トウロク</t>
    </rPh>
    <phoneticPr fontId="3"/>
  </si>
  <si>
    <t>【登録・管理項目】
宛名番号、助成券番号、券種タクシー会社名、乗車区間（自）、乗車区間（至）、乗車日、有効期限、委託料、請求日等</t>
    <rPh sb="1" eb="3">
      <t>トウロク</t>
    </rPh>
    <rPh sb="4" eb="8">
      <t>カンリコウモク</t>
    </rPh>
    <rPh sb="56" eb="59">
      <t>イタクリョウ</t>
    </rPh>
    <phoneticPr fontId="3"/>
  </si>
  <si>
    <t>個人を指定してタクシー券を印刷できること</t>
    <rPh sb="0" eb="2">
      <t>コジン</t>
    </rPh>
    <rPh sb="3" eb="5">
      <t>シテイ</t>
    </rPh>
    <rPh sb="11" eb="12">
      <t>ケン</t>
    </rPh>
    <rPh sb="13" eb="15">
      <t>インサツ</t>
    </rPh>
    <phoneticPr fontId="3"/>
  </si>
  <si>
    <t>内容を確認したかどうかを記録する簡易的、代替的な方法でも可</t>
    <rPh sb="0" eb="2">
      <t>ナイヨウ</t>
    </rPh>
    <rPh sb="3" eb="5">
      <t>カクニン</t>
    </rPh>
    <rPh sb="12" eb="14">
      <t>キロク</t>
    </rPh>
    <rPh sb="16" eb="18">
      <t>カンイ</t>
    </rPh>
    <rPh sb="18" eb="19">
      <t>テキ</t>
    </rPh>
    <rPh sb="20" eb="23">
      <t>ダイタイテキ</t>
    </rPh>
    <rPh sb="24" eb="26">
      <t>ホウホウ</t>
    </rPh>
    <rPh sb="28" eb="29">
      <t>カ</t>
    </rPh>
    <phoneticPr fontId="3"/>
  </si>
  <si>
    <t>イベントを登録・管理できること</t>
    <rPh sb="5" eb="7">
      <t>トウロク</t>
    </rPh>
    <rPh sb="8" eb="10">
      <t>カンリ</t>
    </rPh>
    <phoneticPr fontId="3"/>
  </si>
  <si>
    <t>警察より受理した精神保健相談連絡票の内容を登録・管理できること</t>
    <rPh sb="0" eb="2">
      <t>ケイサツ</t>
    </rPh>
    <rPh sb="4" eb="6">
      <t>ジュリ</t>
    </rPh>
    <rPh sb="18" eb="20">
      <t>ナイヨウ</t>
    </rPh>
    <rPh sb="21" eb="23">
      <t>トウロク</t>
    </rPh>
    <rPh sb="24" eb="26">
      <t>カンリ</t>
    </rPh>
    <phoneticPr fontId="3"/>
  </si>
  <si>
    <t>パンチ入力したデータ等を取込むことができること</t>
    <rPh sb="3" eb="5">
      <t>ニュウリョク</t>
    </rPh>
    <rPh sb="10" eb="11">
      <t>トウ</t>
    </rPh>
    <rPh sb="12" eb="13">
      <t>ト</t>
    </rPh>
    <rPh sb="13" eb="14">
      <t>コ</t>
    </rPh>
    <phoneticPr fontId="3"/>
  </si>
  <si>
    <t>【様式１３】標準仕様外機能に係る機能要件一覧</t>
    <rPh sb="1" eb="3">
      <t>ヨウシキ</t>
    </rPh>
    <rPh sb="6" eb="8">
      <t>ヒョウジュン</t>
    </rPh>
    <rPh sb="8" eb="10">
      <t>シヨウ</t>
    </rPh>
    <rPh sb="10" eb="11">
      <t>ガイ</t>
    </rPh>
    <rPh sb="11" eb="13">
      <t>キノウ</t>
    </rPh>
    <rPh sb="14" eb="15">
      <t>カカ</t>
    </rPh>
    <rPh sb="16" eb="18">
      <t>キノウ</t>
    </rPh>
    <rPh sb="18" eb="20">
      <t>ヨウケン</t>
    </rPh>
    <rPh sb="20" eb="22">
      <t>イチラン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</si>
</sst>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x000a_"/>
  </numFmts>
  <fonts count="25" x14ac:knownFonts="1">
    <font>
      <sz val="11"/>
      <color theme="1"/>
      <name val="游ゴシック"/>
      <family val="2"/>
      <scheme val="minor"/>
    </font>
    <font>
      <sz val="18"/>
      <color theme="3"/>
      <name val="游ゴシック Light"/>
      <family val="2"/>
      <charset val="128"/>
      <scheme val="major"/>
    </font>
    <font>
      <sz val="11"/>
      <color theme="1"/>
      <name val="游ゴシック"/>
      <family val="2"/>
      <charset val="128"/>
      <scheme val="minor"/>
    </font>
    <font>
      <sz val="6"/>
      <name val="游ゴシック"/>
      <family val="3"/>
      <charset val="128"/>
      <scheme val="minor"/>
    </font>
    <font>
      <sz val="6"/>
      <name val="游ゴシック"/>
      <family val="2"/>
      <charset val="128"/>
      <scheme val="minor"/>
    </font>
    <font>
      <sz val="11"/>
      <name val="ＭＳ Ｐ明朝"/>
      <family val="1"/>
      <charset val="128"/>
    </font>
    <font>
      <b/>
      <sz val="11"/>
      <name val="UD デジタル 教科書体 NP-R"/>
      <family val="1"/>
      <charset val="128"/>
    </font>
    <font>
      <sz val="12"/>
      <name val="UD デジタル 教科書体 NP-R"/>
      <family val="1"/>
      <charset val="128"/>
    </font>
    <font>
      <sz val="12"/>
      <color theme="1"/>
      <name val="UD デジタル 教科書体 NP-R"/>
      <family val="1"/>
      <charset val="128"/>
    </font>
    <font>
      <b/>
      <sz val="24"/>
      <name val="UD デジタル 教科書体 NP-R"/>
      <family val="1"/>
      <charset val="128"/>
    </font>
    <font>
      <b/>
      <sz val="12"/>
      <color theme="0"/>
      <name val="UD デジタル 教科書体 NP-R"/>
      <family val="1"/>
      <charset val="128"/>
    </font>
    <font>
      <b/>
      <sz val="11"/>
      <color theme="0"/>
      <name val="UD デジタル 教科書体 NP-R"/>
      <family val="1"/>
      <charset val="128"/>
    </font>
    <font>
      <sz val="11"/>
      <color theme="1"/>
      <name val="UD デジタル 教科書体 NP-R"/>
      <family val="1"/>
      <charset val="128"/>
    </font>
    <font>
      <b/>
      <sz val="12"/>
      <name val="UD デジタル 教科書体 NP-R"/>
      <family val="1"/>
      <charset val="128"/>
    </font>
    <font>
      <sz val="12"/>
      <color rgb="FFFF0000"/>
      <name val="UD デジタル 教科書体 NP-R"/>
      <family val="1"/>
      <charset val="128"/>
    </font>
    <font>
      <sz val="11"/>
      <name val="ＭＳ Ｐゴシック"/>
      <family val="3"/>
      <charset val="128"/>
    </font>
    <font>
      <sz val="6"/>
      <name val="ＭＳ Ｐゴシック"/>
      <family val="3"/>
      <charset val="128"/>
    </font>
    <font>
      <sz val="10"/>
      <name val="UD デジタル 教科書体 NP-R"/>
      <family val="1"/>
      <charset val="128"/>
    </font>
    <font>
      <sz val="20"/>
      <name val="UD デジタル 教科書体 NP-R"/>
      <family val="1"/>
      <charset val="128"/>
    </font>
    <font>
      <sz val="10"/>
      <color theme="1"/>
      <name val="UD デジタル 教科書体 NP-R"/>
      <family val="1"/>
      <charset val="128"/>
    </font>
    <font>
      <sz val="10"/>
      <color rgb="FFFF0000"/>
      <name val="UD デジタル 教科書体 NP-R"/>
      <family val="1"/>
      <charset val="128"/>
    </font>
    <font>
      <sz val="12"/>
      <name val="ＭＳ 明朝"/>
      <family val="1"/>
      <charset val="128"/>
    </font>
    <font>
      <b/>
      <sz val="12"/>
      <name val="ＭＳ 明朝"/>
      <family val="1"/>
      <charset val="128"/>
    </font>
    <font>
      <sz val="11"/>
      <color theme="0"/>
      <name val="ＭＳ 明朝"/>
      <family val="1"/>
      <charset val="128"/>
    </font>
    <font>
      <sz val="11"/>
      <name val="ＭＳ 明朝"/>
      <family val="1"/>
      <charset val="128"/>
    </font>
  </fonts>
  <fills count="6">
    <fill>
      <patternFill patternType="none"/>
    </fill>
    <fill>
      <patternFill patternType="gray125"/>
    </fill>
    <fill>
      <patternFill patternType="solid">
        <fgColor theme="3"/>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59996337778862885"/>
        <bgColor indexed="64"/>
      </patternFill>
    </fill>
  </fills>
  <borders count="24">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s>
  <cellStyleXfs count="4">
    <xf numFmtId="0" fontId="0" fillId="0" borderId="0"/>
    <xf numFmtId="0" fontId="2" fillId="0" borderId="0">
      <alignment vertical="center"/>
    </xf>
    <xf numFmtId="38" fontId="2" fillId="0" borderId="0" applyFont="0" applyFill="0" applyBorder="0" applyAlignment="0" applyProtection="0">
      <alignment vertical="center"/>
    </xf>
    <xf numFmtId="0" fontId="15" fillId="0" borderId="0">
      <alignment vertical="center"/>
    </xf>
  </cellStyleXfs>
  <cellXfs count="87">
    <xf numFmtId="0" fontId="0" fillId="0" borderId="0" xfId="0"/>
    <xf numFmtId="0" fontId="6" fillId="0" borderId="0" xfId="1" applyFont="1">
      <alignment vertical="center"/>
    </xf>
    <xf numFmtId="0" fontId="7" fillId="0" borderId="0" xfId="1" applyFont="1">
      <alignment vertical="center"/>
    </xf>
    <xf numFmtId="0" fontId="7" fillId="0" borderId="0" xfId="1" applyFont="1" applyAlignment="1">
      <alignment vertical="center" wrapText="1"/>
    </xf>
    <xf numFmtId="0" fontId="7" fillId="0" borderId="0" xfId="1" applyFont="1" applyAlignment="1">
      <alignment horizontal="center" vertical="center" wrapText="1"/>
    </xf>
    <xf numFmtId="0" fontId="8" fillId="0" borderId="0" xfId="1" applyFont="1">
      <alignment vertical="center"/>
    </xf>
    <xf numFmtId="0" fontId="9" fillId="0" borderId="0" xfId="1" applyFont="1" applyAlignment="1">
      <alignment horizontal="center" vertical="center"/>
    </xf>
    <xf numFmtId="0" fontId="13" fillId="3" borderId="2" xfId="1" applyFont="1" applyFill="1" applyBorder="1">
      <alignment vertical="center"/>
    </xf>
    <xf numFmtId="0" fontId="13" fillId="3" borderId="3" xfId="1" applyFont="1" applyFill="1" applyBorder="1">
      <alignment vertical="center"/>
    </xf>
    <xf numFmtId="0" fontId="13" fillId="3" borderId="3" xfId="1" applyFont="1" applyFill="1" applyBorder="1" applyAlignment="1">
      <alignment horizontal="center" vertical="center"/>
    </xf>
    <xf numFmtId="0" fontId="13" fillId="3" borderId="4" xfId="1" applyFont="1" applyFill="1" applyBorder="1">
      <alignment vertical="center"/>
    </xf>
    <xf numFmtId="0" fontId="8" fillId="0" borderId="6" xfId="1" applyFont="1" applyBorder="1" applyAlignment="1">
      <alignment horizontal="left" vertical="top" wrapText="1"/>
    </xf>
    <xf numFmtId="49" fontId="8" fillId="0" borderId="6" xfId="1" applyNumberFormat="1" applyFont="1" applyBorder="1" applyAlignment="1">
      <alignment horizontal="center" vertical="top"/>
    </xf>
    <xf numFmtId="49" fontId="8" fillId="0" borderId="6" xfId="1" quotePrefix="1" applyNumberFormat="1" applyFont="1" applyBorder="1" applyAlignment="1">
      <alignment horizontal="center" vertical="top"/>
    </xf>
    <xf numFmtId="0" fontId="17" fillId="0" borderId="0" xfId="3" applyFont="1" applyFill="1" applyBorder="1" applyAlignment="1">
      <alignment horizontal="right"/>
    </xf>
    <xf numFmtId="0" fontId="17" fillId="0" borderId="8" xfId="3" applyFont="1" applyFill="1" applyBorder="1" applyAlignment="1">
      <alignment shrinkToFit="1"/>
    </xf>
    <xf numFmtId="0" fontId="18" fillId="0" borderId="0" xfId="1" applyFont="1">
      <alignment vertical="center"/>
    </xf>
    <xf numFmtId="0" fontId="19" fillId="0" borderId="0" xfId="1" applyFont="1">
      <alignment vertical="center"/>
    </xf>
    <xf numFmtId="0" fontId="19" fillId="0" borderId="0" xfId="1" applyFont="1" applyAlignment="1">
      <alignment vertical="top"/>
    </xf>
    <xf numFmtId="0" fontId="12" fillId="5" borderId="16" xfId="3" applyFont="1" applyFill="1" applyBorder="1" applyAlignment="1">
      <alignment horizontal="center" vertical="center"/>
    </xf>
    <xf numFmtId="0" fontId="12" fillId="5" borderId="17" xfId="3" applyFont="1" applyFill="1" applyBorder="1" applyAlignment="1">
      <alignment horizontal="center" vertical="center"/>
    </xf>
    <xf numFmtId="0" fontId="19" fillId="3" borderId="16" xfId="3" applyFont="1" applyFill="1" applyBorder="1" applyAlignment="1">
      <alignment horizontal="center" vertical="center"/>
    </xf>
    <xf numFmtId="0" fontId="19" fillId="3" borderId="17" xfId="3" applyFont="1" applyFill="1" applyBorder="1" applyAlignment="1">
      <alignment vertical="center"/>
    </xf>
    <xf numFmtId="0" fontId="7" fillId="0" borderId="6" xfId="1" applyFont="1" applyBorder="1" applyAlignment="1">
      <alignment horizontal="left" vertical="top" wrapText="1"/>
    </xf>
    <xf numFmtId="49" fontId="7" fillId="0" borderId="6" xfId="1" applyNumberFormat="1" applyFont="1" applyBorder="1" applyAlignment="1">
      <alignment horizontal="center" vertical="top"/>
    </xf>
    <xf numFmtId="49" fontId="7" fillId="0" borderId="6" xfId="1" quotePrefix="1" applyNumberFormat="1" applyFont="1" applyBorder="1" applyAlignment="1">
      <alignment horizontal="center" vertical="top"/>
    </xf>
    <xf numFmtId="49" fontId="7" fillId="0" borderId="6" xfId="1" applyNumberFormat="1" applyFont="1" applyBorder="1" applyAlignment="1">
      <alignment horizontal="center" vertical="center" wrapText="1"/>
    </xf>
    <xf numFmtId="0" fontId="7" fillId="0" borderId="2" xfId="1" applyFont="1" applyBorder="1" applyAlignment="1">
      <alignment horizontal="left" vertical="top" wrapText="1"/>
    </xf>
    <xf numFmtId="0" fontId="19" fillId="0" borderId="18" xfId="3" applyFont="1" applyFill="1" applyBorder="1" applyAlignment="1">
      <alignment horizontal="center" vertical="center"/>
    </xf>
    <xf numFmtId="0" fontId="19" fillId="0" borderId="17" xfId="3" applyFont="1" applyFill="1" applyBorder="1" applyAlignment="1">
      <alignment vertical="top" wrapText="1"/>
    </xf>
    <xf numFmtId="0" fontId="17" fillId="0" borderId="18" xfId="1" applyFont="1" applyFill="1" applyBorder="1" applyAlignment="1">
      <alignment horizontal="center" vertical="center"/>
    </xf>
    <xf numFmtId="0" fontId="17" fillId="0" borderId="19" xfId="1" applyFont="1" applyFill="1" applyBorder="1" applyAlignment="1">
      <alignment vertical="top" wrapText="1"/>
    </xf>
    <xf numFmtId="0" fontId="19" fillId="0" borderId="18" xfId="1" applyFont="1" applyBorder="1" applyAlignment="1">
      <alignment horizontal="center" vertical="center"/>
    </xf>
    <xf numFmtId="0" fontId="19" fillId="0" borderId="17" xfId="1" applyFont="1" applyBorder="1" applyAlignment="1">
      <alignment vertical="top" wrapText="1"/>
    </xf>
    <xf numFmtId="0" fontId="20" fillId="0" borderId="18" xfId="1" applyFont="1" applyBorder="1" applyAlignment="1">
      <alignment horizontal="center" vertical="center"/>
    </xf>
    <xf numFmtId="0" fontId="20" fillId="0" borderId="17" xfId="1" applyFont="1" applyBorder="1" applyAlignment="1">
      <alignment vertical="top" wrapText="1"/>
    </xf>
    <xf numFmtId="49" fontId="14" fillId="0" borderId="6" xfId="1" applyNumberFormat="1" applyFont="1" applyBorder="1" applyAlignment="1">
      <alignment horizontal="center" vertical="top"/>
    </xf>
    <xf numFmtId="0" fontId="7" fillId="0" borderId="5" xfId="1" applyFont="1" applyBorder="1" applyAlignment="1">
      <alignment horizontal="left" vertical="top" wrapText="1"/>
    </xf>
    <xf numFmtId="0" fontId="19" fillId="0" borderId="20" xfId="1" applyFont="1" applyBorder="1" applyAlignment="1">
      <alignment horizontal="center" vertical="center"/>
    </xf>
    <xf numFmtId="0" fontId="19" fillId="0" borderId="21" xfId="1" applyFont="1" applyBorder="1" applyAlignment="1">
      <alignment vertical="top" wrapText="1"/>
    </xf>
    <xf numFmtId="0" fontId="19" fillId="0" borderId="0" xfId="1" applyFont="1" applyBorder="1">
      <alignment vertical="center"/>
    </xf>
    <xf numFmtId="0" fontId="19" fillId="0" borderId="0" xfId="1" applyFont="1" applyBorder="1" applyAlignment="1">
      <alignment vertical="top"/>
    </xf>
    <xf numFmtId="0" fontId="20" fillId="0" borderId="0" xfId="1" applyFont="1" applyBorder="1">
      <alignment vertical="center"/>
    </xf>
    <xf numFmtId="0" fontId="20" fillId="0" borderId="0" xfId="1" applyFont="1" applyBorder="1" applyAlignment="1">
      <alignment vertical="top"/>
    </xf>
    <xf numFmtId="0" fontId="17" fillId="0" borderId="0" xfId="1" applyFont="1" applyBorder="1">
      <alignment vertical="center"/>
    </xf>
    <xf numFmtId="0" fontId="17" fillId="0" borderId="0" xfId="1" applyFont="1" applyBorder="1" applyAlignment="1">
      <alignment vertical="top"/>
    </xf>
    <xf numFmtId="0" fontId="21" fillId="0" borderId="0" xfId="1" applyFont="1">
      <alignment vertical="center"/>
    </xf>
    <xf numFmtId="0" fontId="21" fillId="0" borderId="0" xfId="1" applyFont="1" applyAlignment="1">
      <alignment vertical="center" wrapText="1"/>
    </xf>
    <xf numFmtId="0" fontId="22" fillId="0" borderId="0" xfId="1" applyFont="1">
      <alignment vertical="center"/>
    </xf>
    <xf numFmtId="0" fontId="21" fillId="0" borderId="0" xfId="3" applyFont="1" applyFill="1" applyBorder="1" applyAlignment="1">
      <alignment horizontal="right" vertical="center"/>
    </xf>
    <xf numFmtId="0" fontId="23" fillId="2" borderId="12" xfId="1" applyFont="1" applyFill="1" applyBorder="1" applyAlignment="1">
      <alignment horizontal="center" vertical="center" wrapText="1"/>
    </xf>
    <xf numFmtId="0" fontId="21" fillId="0" borderId="0" xfId="1" applyFont="1" applyAlignment="1">
      <alignment horizontal="right" vertical="center" wrapText="1"/>
    </xf>
    <xf numFmtId="0" fontId="21" fillId="0" borderId="0" xfId="1" applyFont="1" applyAlignment="1">
      <alignment horizontal="right" vertical="center"/>
    </xf>
    <xf numFmtId="0" fontId="23" fillId="2" borderId="1" xfId="1" applyFont="1" applyFill="1" applyBorder="1" applyAlignment="1">
      <alignment horizontal="center" vertical="center" wrapText="1"/>
    </xf>
    <xf numFmtId="0" fontId="23" fillId="2" borderId="1" xfId="1" applyFont="1" applyFill="1" applyBorder="1" applyAlignment="1">
      <alignment horizontal="center" vertical="center" shrinkToFit="1"/>
    </xf>
    <xf numFmtId="0" fontId="21" fillId="0" borderId="0" xfId="1" applyFont="1" applyAlignment="1">
      <alignment horizontal="left" vertical="top" wrapText="1"/>
    </xf>
    <xf numFmtId="0" fontId="21" fillId="0" borderId="0" xfId="1" applyFont="1" applyAlignment="1">
      <alignment vertical="top" wrapText="1"/>
    </xf>
    <xf numFmtId="0" fontId="21" fillId="0" borderId="12" xfId="3" applyFont="1" applyFill="1" applyBorder="1" applyAlignment="1">
      <alignment horizontal="right" vertical="center"/>
    </xf>
    <xf numFmtId="0" fontId="21" fillId="0" borderId="0" xfId="1" applyFont="1" applyAlignment="1">
      <alignment vertical="center" shrinkToFit="1"/>
    </xf>
    <xf numFmtId="0" fontId="24" fillId="5" borderId="22" xfId="3" applyFont="1" applyFill="1" applyBorder="1" applyAlignment="1">
      <alignment horizontal="center" vertical="center" wrapText="1"/>
    </xf>
    <xf numFmtId="0" fontId="24" fillId="5" borderId="23" xfId="3" applyFont="1" applyFill="1" applyBorder="1" applyAlignment="1">
      <alignment horizontal="center" vertical="center"/>
    </xf>
    <xf numFmtId="0" fontId="24" fillId="0" borderId="18" xfId="1" applyNumberFormat="1" applyFont="1" applyFill="1" applyBorder="1" applyAlignment="1">
      <alignment horizontal="center" vertical="center"/>
    </xf>
    <xf numFmtId="176" fontId="24" fillId="0" borderId="19" xfId="1" applyNumberFormat="1" applyFont="1" applyBorder="1" applyAlignment="1">
      <alignment vertical="top" wrapText="1"/>
    </xf>
    <xf numFmtId="0" fontId="21" fillId="0" borderId="0" xfId="1" applyFont="1" applyAlignment="1">
      <alignment vertical="top"/>
    </xf>
    <xf numFmtId="176" fontId="24" fillId="0" borderId="5" xfId="1" applyNumberFormat="1" applyFont="1" applyBorder="1" applyAlignment="1">
      <alignment horizontal="left" vertical="top" wrapText="1"/>
    </xf>
    <xf numFmtId="176" fontId="24" fillId="0" borderId="6" xfId="1" applyNumberFormat="1" applyFont="1" applyBorder="1" applyAlignment="1">
      <alignment horizontal="left" vertical="top" shrinkToFit="1"/>
    </xf>
    <xf numFmtId="176" fontId="24" fillId="0" borderId="6" xfId="1" applyNumberFormat="1" applyFont="1" applyBorder="1" applyAlignment="1">
      <alignment horizontal="left" vertical="top" wrapText="1"/>
    </xf>
    <xf numFmtId="176" fontId="24" fillId="0" borderId="6" xfId="1" applyNumberFormat="1" applyFont="1" applyBorder="1" applyAlignment="1">
      <alignment horizontal="right" vertical="top" wrapText="1"/>
    </xf>
    <xf numFmtId="176" fontId="24" fillId="0" borderId="5" xfId="1" applyNumberFormat="1" applyFont="1" applyBorder="1" applyAlignment="1">
      <alignment horizontal="right" vertical="top" wrapText="1"/>
    </xf>
    <xf numFmtId="176" fontId="24" fillId="0" borderId="5" xfId="1" applyNumberFormat="1" applyFont="1" applyBorder="1" applyAlignment="1">
      <alignment horizontal="left" vertical="top" shrinkToFit="1"/>
    </xf>
    <xf numFmtId="0" fontId="21" fillId="4" borderId="8" xfId="3" applyFont="1" applyFill="1" applyBorder="1" applyAlignment="1">
      <alignment horizontal="left" vertical="center" shrinkToFit="1"/>
    </xf>
    <xf numFmtId="0" fontId="24" fillId="0" borderId="0" xfId="1" applyFont="1" applyBorder="1" applyAlignment="1">
      <alignment horizontal="right" vertical="center"/>
    </xf>
    <xf numFmtId="0" fontId="7" fillId="0" borderId="7" xfId="1" applyFont="1" applyBorder="1" applyAlignment="1">
      <alignment horizontal="left" vertical="top" wrapText="1"/>
    </xf>
    <xf numFmtId="0" fontId="7" fillId="0" borderId="5" xfId="1" applyFont="1" applyBorder="1" applyAlignment="1">
      <alignment horizontal="left" vertical="top" wrapText="1"/>
    </xf>
    <xf numFmtId="0" fontId="12" fillId="5" borderId="14" xfId="3" applyFont="1" applyFill="1" applyBorder="1" applyAlignment="1">
      <alignment horizontal="center" vertical="center"/>
    </xf>
    <xf numFmtId="0" fontId="12" fillId="5" borderId="15" xfId="3" applyFont="1" applyFill="1" applyBorder="1" applyAlignment="1">
      <alignment horizontal="center" vertical="center"/>
    </xf>
    <xf numFmtId="0" fontId="10" fillId="2" borderId="11" xfId="1" applyFont="1" applyFill="1" applyBorder="1" applyAlignment="1">
      <alignment horizontal="center" vertical="center" wrapText="1"/>
    </xf>
    <xf numFmtId="0" fontId="10" fillId="2" borderId="9" xfId="1" applyFont="1" applyFill="1" applyBorder="1" applyAlignment="1">
      <alignment horizontal="center" vertical="center" wrapText="1"/>
    </xf>
    <xf numFmtId="0" fontId="10" fillId="2" borderId="12" xfId="1" applyFont="1" applyFill="1" applyBorder="1" applyAlignment="1">
      <alignment horizontal="center" vertical="center" wrapText="1"/>
    </xf>
    <xf numFmtId="0" fontId="10" fillId="2" borderId="8" xfId="1" applyFont="1" applyFill="1" applyBorder="1" applyAlignment="1">
      <alignment horizontal="center" vertical="center" wrapText="1"/>
    </xf>
    <xf numFmtId="0" fontId="11" fillId="2" borderId="12" xfId="1" applyFont="1" applyFill="1" applyBorder="1" applyAlignment="1">
      <alignment horizontal="center" vertical="center" wrapText="1"/>
    </xf>
    <xf numFmtId="0" fontId="11" fillId="2" borderId="8" xfId="1" applyFont="1" applyFill="1" applyBorder="1" applyAlignment="1">
      <alignment horizontal="center" vertical="center" wrapText="1"/>
    </xf>
    <xf numFmtId="0" fontId="10" fillId="2" borderId="13" xfId="1" applyFont="1" applyFill="1" applyBorder="1" applyAlignment="1">
      <alignment horizontal="center" vertical="center" wrapText="1"/>
    </xf>
    <xf numFmtId="0" fontId="10" fillId="2" borderId="10" xfId="1" applyFont="1" applyFill="1" applyBorder="1" applyAlignment="1">
      <alignment horizontal="center" vertical="center" wrapText="1"/>
    </xf>
    <xf numFmtId="0" fontId="10" fillId="2" borderId="1" xfId="1" applyFont="1" applyFill="1" applyBorder="1" applyAlignment="1">
      <alignment horizontal="center" vertical="center" wrapText="1"/>
    </xf>
    <xf numFmtId="0" fontId="10" fillId="2" borderId="5" xfId="1" applyFont="1" applyFill="1" applyBorder="1" applyAlignment="1">
      <alignment horizontal="center" vertical="center" wrapText="1"/>
    </xf>
    <xf numFmtId="0" fontId="7" fillId="0" borderId="1" xfId="1" applyFont="1" applyBorder="1" applyAlignment="1">
      <alignment horizontal="left" vertical="top" wrapText="1"/>
    </xf>
  </cellXfs>
  <cellStyles count="4">
    <cellStyle name="桁区切り 2" xfId="2" xr:uid="{00000000-0005-0000-0000-000000000000}"/>
    <cellStyle name="標準" xfId="0" builtinId="0"/>
    <cellStyle name="標準 2" xfId="1" xr:uid="{00000000-0005-0000-0000-000002000000}"/>
    <cellStyle name="標準 3" xfId="3" xr:uid="{00000000-0005-0000-0000-000003000000}"/>
  </cellStyles>
  <dxfs count="4">
    <dxf>
      <font>
        <strike val="0"/>
        <color theme="0"/>
      </font>
    </dxf>
    <dxf>
      <font>
        <strike val="0"/>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0"/>
  <sheetViews>
    <sheetView tabSelected="1" view="pageBreakPreview" zoomScaleNormal="69" zoomScaleSheetLayoutView="100" workbookViewId="0">
      <pane ySplit="4" topLeftCell="A5" activePane="bottomLeft" state="frozen"/>
      <selection pane="bottomLeft"/>
    </sheetView>
  </sheetViews>
  <sheetFormatPr defaultColWidth="9" defaultRowHeight="14.25" x14ac:dyDescent="0.4"/>
  <cols>
    <col min="1" max="1" width="4.125" style="58" customWidth="1"/>
    <col min="2" max="2" width="20.625" style="46" customWidth="1"/>
    <col min="3" max="3" width="5.625" style="46" customWidth="1"/>
    <col min="4" max="4" width="20.625" style="46" customWidth="1"/>
    <col min="5" max="5" width="4.125" style="52" customWidth="1"/>
    <col min="6" max="6" width="20.625" style="46" customWidth="1"/>
    <col min="7" max="7" width="4.125" style="52" customWidth="1"/>
    <col min="8" max="8" width="45.625" style="47" customWidth="1"/>
    <col min="9" max="9" width="25.625" style="47" customWidth="1"/>
    <col min="10" max="10" width="5.625" style="46" customWidth="1"/>
    <col min="11" max="11" width="25.625" style="63" customWidth="1"/>
    <col min="12" max="12" width="13.875" style="46" hidden="1" customWidth="1"/>
    <col min="13" max="16384" width="9" style="46"/>
  </cols>
  <sheetData>
    <row r="1" spans="1:12" ht="29.25" customHeight="1" x14ac:dyDescent="0.4">
      <c r="A1" s="48" t="s">
        <v>246</v>
      </c>
      <c r="F1" s="47"/>
      <c r="G1" s="51"/>
      <c r="H1" s="49" t="s">
        <v>89</v>
      </c>
      <c r="I1" s="70"/>
      <c r="J1" s="70"/>
      <c r="K1" s="70"/>
    </row>
    <row r="2" spans="1:12" ht="15" customHeight="1" x14ac:dyDescent="0.4">
      <c r="A2" s="48"/>
      <c r="F2" s="47"/>
      <c r="G2" s="51"/>
      <c r="H2" s="49"/>
      <c r="I2" s="57"/>
      <c r="J2" s="57"/>
      <c r="K2" s="57"/>
    </row>
    <row r="3" spans="1:12" ht="21" customHeight="1" thickBot="1" x14ac:dyDescent="0.45">
      <c r="A3" s="48"/>
      <c r="B3" s="55"/>
      <c r="C3" s="56"/>
      <c r="D3" s="56"/>
      <c r="E3" s="56"/>
      <c r="F3" s="56"/>
      <c r="G3" s="56"/>
      <c r="H3" s="56"/>
      <c r="I3" s="71" t="s">
        <v>189</v>
      </c>
      <c r="J3" s="71"/>
      <c r="K3" s="71"/>
    </row>
    <row r="4" spans="1:12" ht="28.5" customHeight="1" x14ac:dyDescent="0.4">
      <c r="B4" s="53" t="s">
        <v>104</v>
      </c>
      <c r="C4" s="53" t="s">
        <v>99</v>
      </c>
      <c r="D4" s="54" t="s">
        <v>95</v>
      </c>
      <c r="E4" s="53" t="s">
        <v>99</v>
      </c>
      <c r="F4" s="54" t="s">
        <v>94</v>
      </c>
      <c r="G4" s="53" t="s">
        <v>99</v>
      </c>
      <c r="H4" s="53" t="s">
        <v>96</v>
      </c>
      <c r="I4" s="50" t="s">
        <v>97</v>
      </c>
      <c r="J4" s="59" t="s">
        <v>100</v>
      </c>
      <c r="K4" s="60" t="s">
        <v>98</v>
      </c>
    </row>
    <row r="5" spans="1:12" ht="54" x14ac:dyDescent="0.4">
      <c r="A5" s="58">
        <f>ROW()-4</f>
        <v>1</v>
      </c>
      <c r="B5" s="64" t="s">
        <v>113</v>
      </c>
      <c r="C5" s="65">
        <v>1.1000000000000001</v>
      </c>
      <c r="D5" s="66" t="s">
        <v>112</v>
      </c>
      <c r="E5" s="67">
        <v>1</v>
      </c>
      <c r="F5" s="64" t="s">
        <v>120</v>
      </c>
      <c r="G5" s="67" t="s">
        <v>118</v>
      </c>
      <c r="H5" s="66" t="s">
        <v>193</v>
      </c>
      <c r="I5" s="66"/>
      <c r="J5" s="61"/>
      <c r="K5" s="62"/>
      <c r="L5" s="46" t="s">
        <v>157</v>
      </c>
    </row>
    <row r="6" spans="1:12" ht="67.5" x14ac:dyDescent="0.4">
      <c r="A6" s="58">
        <f t="shared" ref="A6:A70" si="0">ROW()-4</f>
        <v>2</v>
      </c>
      <c r="B6" s="64" t="s">
        <v>113</v>
      </c>
      <c r="C6" s="65">
        <v>1.1000000000000001</v>
      </c>
      <c r="D6" s="66" t="s">
        <v>112</v>
      </c>
      <c r="E6" s="67"/>
      <c r="F6" s="64" t="s">
        <v>120</v>
      </c>
      <c r="G6" s="67" t="s">
        <v>127</v>
      </c>
      <c r="H6" s="66" t="s">
        <v>194</v>
      </c>
      <c r="I6" s="66"/>
      <c r="J6" s="61"/>
      <c r="K6" s="62"/>
      <c r="L6" s="46" t="s">
        <v>157</v>
      </c>
    </row>
    <row r="7" spans="1:12" ht="40.5" x14ac:dyDescent="0.4">
      <c r="A7" s="58">
        <f t="shared" si="0"/>
        <v>3</v>
      </c>
      <c r="B7" s="64" t="s">
        <v>113</v>
      </c>
      <c r="C7" s="65">
        <v>1.1000000000000001</v>
      </c>
      <c r="D7" s="66" t="s">
        <v>112</v>
      </c>
      <c r="E7" s="67" t="s">
        <v>158</v>
      </c>
      <c r="F7" s="66" t="s">
        <v>107</v>
      </c>
      <c r="G7" s="67" t="s">
        <v>118</v>
      </c>
      <c r="H7" s="66" t="s">
        <v>153</v>
      </c>
      <c r="I7" s="66"/>
      <c r="J7" s="61"/>
      <c r="K7" s="62"/>
      <c r="L7" s="46" t="s">
        <v>157</v>
      </c>
    </row>
    <row r="8" spans="1:12" ht="40.5" x14ac:dyDescent="0.4">
      <c r="A8" s="58">
        <f t="shared" si="0"/>
        <v>4</v>
      </c>
      <c r="B8" s="64" t="s">
        <v>113</v>
      </c>
      <c r="C8" s="65">
        <v>1.1000000000000001</v>
      </c>
      <c r="D8" s="66" t="s">
        <v>112</v>
      </c>
      <c r="E8" s="67" t="s">
        <v>160</v>
      </c>
      <c r="F8" s="66" t="s">
        <v>188</v>
      </c>
      <c r="G8" s="67" t="s">
        <v>118</v>
      </c>
      <c r="H8" s="66" t="s">
        <v>159</v>
      </c>
      <c r="I8" s="66"/>
      <c r="J8" s="61"/>
      <c r="K8" s="62"/>
    </row>
    <row r="9" spans="1:12" ht="40.5" x14ac:dyDescent="0.4">
      <c r="A9" s="58">
        <f t="shared" si="0"/>
        <v>5</v>
      </c>
      <c r="B9" s="64" t="s">
        <v>113</v>
      </c>
      <c r="C9" s="65">
        <v>1.1000000000000001</v>
      </c>
      <c r="D9" s="66" t="s">
        <v>112</v>
      </c>
      <c r="E9" s="67"/>
      <c r="F9" s="66" t="s">
        <v>188</v>
      </c>
      <c r="G9" s="68" t="s">
        <v>158</v>
      </c>
      <c r="H9" s="64" t="s">
        <v>114</v>
      </c>
      <c r="I9" s="64"/>
      <c r="J9" s="61"/>
      <c r="K9" s="62"/>
      <c r="L9" s="46" t="s">
        <v>137</v>
      </c>
    </row>
    <row r="10" spans="1:12" ht="54" x14ac:dyDescent="0.4">
      <c r="A10" s="58">
        <f t="shared" si="0"/>
        <v>6</v>
      </c>
      <c r="B10" s="64" t="s">
        <v>113</v>
      </c>
      <c r="C10" s="65">
        <v>1.1000000000000001</v>
      </c>
      <c r="D10" s="66" t="s">
        <v>112</v>
      </c>
      <c r="E10" s="67"/>
      <c r="F10" s="66" t="s">
        <v>188</v>
      </c>
      <c r="G10" s="67">
        <v>3</v>
      </c>
      <c r="H10" s="66" t="s">
        <v>195</v>
      </c>
      <c r="I10" s="66"/>
      <c r="J10" s="61"/>
      <c r="K10" s="62"/>
      <c r="L10" s="46" t="s">
        <v>157</v>
      </c>
    </row>
    <row r="11" spans="1:12" ht="54" x14ac:dyDescent="0.4">
      <c r="A11" s="58">
        <f t="shared" si="0"/>
        <v>7</v>
      </c>
      <c r="B11" s="64" t="s">
        <v>113</v>
      </c>
      <c r="C11" s="65">
        <v>1.1000000000000001</v>
      </c>
      <c r="D11" s="66" t="s">
        <v>112</v>
      </c>
      <c r="E11" s="67">
        <v>4</v>
      </c>
      <c r="F11" s="66" t="s">
        <v>196</v>
      </c>
      <c r="G11" s="67" t="s">
        <v>118</v>
      </c>
      <c r="H11" s="66" t="s">
        <v>197</v>
      </c>
      <c r="I11" s="66"/>
      <c r="J11" s="61"/>
      <c r="K11" s="62"/>
      <c r="L11" s="46" t="s">
        <v>157</v>
      </c>
    </row>
    <row r="12" spans="1:12" ht="40.5" x14ac:dyDescent="0.4">
      <c r="A12" s="58">
        <f t="shared" si="0"/>
        <v>8</v>
      </c>
      <c r="B12" s="64" t="s">
        <v>113</v>
      </c>
      <c r="C12" s="69">
        <v>1.2</v>
      </c>
      <c r="D12" s="64" t="s">
        <v>119</v>
      </c>
      <c r="E12" s="68" t="s">
        <v>102</v>
      </c>
      <c r="F12" s="64" t="s">
        <v>120</v>
      </c>
      <c r="G12" s="68" t="s">
        <v>102</v>
      </c>
      <c r="H12" s="64" t="s">
        <v>121</v>
      </c>
      <c r="I12" s="64"/>
      <c r="J12" s="61"/>
      <c r="K12" s="62"/>
      <c r="L12" s="46" t="s">
        <v>137</v>
      </c>
    </row>
    <row r="13" spans="1:12" ht="40.5" x14ac:dyDescent="0.4">
      <c r="A13" s="58">
        <f t="shared" si="0"/>
        <v>9</v>
      </c>
      <c r="B13" s="64" t="s">
        <v>113</v>
      </c>
      <c r="C13" s="69">
        <v>1.2</v>
      </c>
      <c r="D13" s="64" t="s">
        <v>119</v>
      </c>
      <c r="E13" s="68" t="s">
        <v>103</v>
      </c>
      <c r="F13" s="64" t="s">
        <v>198</v>
      </c>
      <c r="G13" s="67" t="s">
        <v>118</v>
      </c>
      <c r="H13" s="66" t="s">
        <v>199</v>
      </c>
      <c r="I13" s="64"/>
      <c r="J13" s="61"/>
      <c r="K13" s="62"/>
      <c r="L13" s="46" t="s">
        <v>137</v>
      </c>
    </row>
    <row r="14" spans="1:12" ht="67.5" x14ac:dyDescent="0.4">
      <c r="A14" s="58">
        <f t="shared" si="0"/>
        <v>10</v>
      </c>
      <c r="B14" s="64" t="s">
        <v>113</v>
      </c>
      <c r="C14" s="65">
        <v>1.3</v>
      </c>
      <c r="D14" s="66" t="s">
        <v>154</v>
      </c>
      <c r="E14" s="67" t="s">
        <v>118</v>
      </c>
      <c r="F14" s="66" t="s">
        <v>106</v>
      </c>
      <c r="G14" s="67" t="s">
        <v>118</v>
      </c>
      <c r="H14" s="66" t="s">
        <v>155</v>
      </c>
      <c r="I14" s="66" t="s">
        <v>200</v>
      </c>
      <c r="J14" s="61"/>
      <c r="K14" s="62"/>
      <c r="L14" s="46" t="s">
        <v>157</v>
      </c>
    </row>
    <row r="15" spans="1:12" ht="54" x14ac:dyDescent="0.4">
      <c r="A15" s="58">
        <f t="shared" si="0"/>
        <v>11</v>
      </c>
      <c r="B15" s="64" t="s">
        <v>113</v>
      </c>
      <c r="C15" s="65">
        <v>1.3</v>
      </c>
      <c r="D15" s="66" t="s">
        <v>154</v>
      </c>
      <c r="E15" s="67" t="s">
        <v>127</v>
      </c>
      <c r="F15" s="66" t="s">
        <v>201</v>
      </c>
      <c r="G15" s="67" t="s">
        <v>118</v>
      </c>
      <c r="H15" s="66" t="s">
        <v>202</v>
      </c>
      <c r="I15" s="66"/>
      <c r="J15" s="61"/>
      <c r="K15" s="62"/>
      <c r="L15" s="46" t="s">
        <v>157</v>
      </c>
    </row>
    <row r="16" spans="1:12" ht="40.5" x14ac:dyDescent="0.4">
      <c r="A16" s="58">
        <f t="shared" si="0"/>
        <v>12</v>
      </c>
      <c r="B16" s="64" t="s">
        <v>113</v>
      </c>
      <c r="C16" s="65">
        <v>1.3</v>
      </c>
      <c r="D16" s="66" t="s">
        <v>154</v>
      </c>
      <c r="E16" s="67" t="s">
        <v>138</v>
      </c>
      <c r="F16" s="66" t="s">
        <v>156</v>
      </c>
      <c r="G16" s="67" t="s">
        <v>118</v>
      </c>
      <c r="H16" s="66" t="s">
        <v>203</v>
      </c>
      <c r="I16" s="66"/>
      <c r="J16" s="61"/>
      <c r="K16" s="62"/>
      <c r="L16" s="46" t="s">
        <v>157</v>
      </c>
    </row>
    <row r="17" spans="1:12" ht="40.5" x14ac:dyDescent="0.4">
      <c r="A17" s="58">
        <f t="shared" si="0"/>
        <v>13</v>
      </c>
      <c r="B17" s="64" t="s">
        <v>122</v>
      </c>
      <c r="C17" s="69">
        <v>2.1</v>
      </c>
      <c r="D17" s="64" t="s">
        <v>101</v>
      </c>
      <c r="E17" s="68">
        <v>1</v>
      </c>
      <c r="F17" s="64" t="s">
        <v>106</v>
      </c>
      <c r="G17" s="68">
        <v>1</v>
      </c>
      <c r="H17" s="64" t="s">
        <v>115</v>
      </c>
      <c r="I17" s="64"/>
      <c r="J17" s="61"/>
      <c r="K17" s="62"/>
      <c r="L17" s="46" t="s">
        <v>137</v>
      </c>
    </row>
    <row r="18" spans="1:12" ht="40.5" x14ac:dyDescent="0.4">
      <c r="A18" s="58">
        <f t="shared" si="0"/>
        <v>14</v>
      </c>
      <c r="B18" s="66" t="s">
        <v>122</v>
      </c>
      <c r="C18" s="65">
        <v>2.1</v>
      </c>
      <c r="D18" s="64" t="s">
        <v>101</v>
      </c>
      <c r="E18" s="68"/>
      <c r="F18" s="64" t="s">
        <v>106</v>
      </c>
      <c r="G18" s="67">
        <v>2</v>
      </c>
      <c r="H18" s="66" t="s">
        <v>204</v>
      </c>
      <c r="I18" s="66"/>
      <c r="J18" s="61"/>
      <c r="K18" s="62"/>
      <c r="L18" s="46" t="s">
        <v>137</v>
      </c>
    </row>
    <row r="19" spans="1:12" ht="40.5" x14ac:dyDescent="0.4">
      <c r="A19" s="58">
        <f t="shared" si="0"/>
        <v>15</v>
      </c>
      <c r="B19" s="66" t="s">
        <v>122</v>
      </c>
      <c r="C19" s="65">
        <v>2.2000000000000002</v>
      </c>
      <c r="D19" s="66" t="s">
        <v>142</v>
      </c>
      <c r="E19" s="67" t="s">
        <v>102</v>
      </c>
      <c r="F19" s="66" t="s">
        <v>123</v>
      </c>
      <c r="G19" s="67" t="s">
        <v>118</v>
      </c>
      <c r="H19" s="66" t="s">
        <v>205</v>
      </c>
      <c r="I19" s="66"/>
      <c r="J19" s="61"/>
      <c r="K19" s="62"/>
      <c r="L19" s="46" t="s">
        <v>137</v>
      </c>
    </row>
    <row r="20" spans="1:12" ht="40.5" x14ac:dyDescent="0.4">
      <c r="A20" s="58">
        <f t="shared" si="0"/>
        <v>16</v>
      </c>
      <c r="B20" s="66" t="s">
        <v>122</v>
      </c>
      <c r="C20" s="65">
        <v>2.2000000000000002</v>
      </c>
      <c r="D20" s="66" t="s">
        <v>142</v>
      </c>
      <c r="E20" s="67">
        <v>2</v>
      </c>
      <c r="F20" s="66" t="s">
        <v>108</v>
      </c>
      <c r="G20" s="67">
        <v>1</v>
      </c>
      <c r="H20" s="66" t="s">
        <v>116</v>
      </c>
      <c r="I20" s="66"/>
      <c r="J20" s="61"/>
      <c r="K20" s="62"/>
      <c r="L20" s="46" t="s">
        <v>137</v>
      </c>
    </row>
    <row r="21" spans="1:12" ht="40.5" x14ac:dyDescent="0.4">
      <c r="A21" s="58">
        <f t="shared" si="0"/>
        <v>17</v>
      </c>
      <c r="B21" s="66" t="s">
        <v>122</v>
      </c>
      <c r="C21" s="65">
        <v>2.2999999999999998</v>
      </c>
      <c r="D21" s="66" t="s">
        <v>110</v>
      </c>
      <c r="E21" s="67">
        <v>1</v>
      </c>
      <c r="F21" s="66" t="s">
        <v>187</v>
      </c>
      <c r="G21" s="67" t="s">
        <v>118</v>
      </c>
      <c r="H21" s="66" t="s">
        <v>124</v>
      </c>
      <c r="I21" s="66"/>
      <c r="J21" s="61"/>
      <c r="K21" s="62"/>
      <c r="L21" s="46" t="s">
        <v>137</v>
      </c>
    </row>
    <row r="22" spans="1:12" ht="27" x14ac:dyDescent="0.4">
      <c r="A22" s="58">
        <f t="shared" si="0"/>
        <v>18</v>
      </c>
      <c r="B22" s="66" t="s">
        <v>125</v>
      </c>
      <c r="C22" s="65">
        <v>3.1</v>
      </c>
      <c r="D22" s="66" t="s">
        <v>101</v>
      </c>
      <c r="E22" s="67">
        <v>1</v>
      </c>
      <c r="F22" s="66" t="s">
        <v>106</v>
      </c>
      <c r="G22" s="67">
        <v>1</v>
      </c>
      <c r="H22" s="66" t="s">
        <v>115</v>
      </c>
      <c r="I22" s="66"/>
      <c r="J22" s="61"/>
      <c r="K22" s="62"/>
      <c r="L22" s="46" t="s">
        <v>137</v>
      </c>
    </row>
    <row r="23" spans="1:12" ht="27" x14ac:dyDescent="0.4">
      <c r="A23" s="58">
        <f t="shared" si="0"/>
        <v>19</v>
      </c>
      <c r="B23" s="66" t="s">
        <v>125</v>
      </c>
      <c r="C23" s="65">
        <v>3.1</v>
      </c>
      <c r="D23" s="66" t="s">
        <v>101</v>
      </c>
      <c r="E23" s="67"/>
      <c r="F23" s="66" t="s">
        <v>106</v>
      </c>
      <c r="G23" s="67">
        <v>2</v>
      </c>
      <c r="H23" s="66" t="s">
        <v>206</v>
      </c>
      <c r="I23" s="66"/>
      <c r="J23" s="61"/>
      <c r="K23" s="62"/>
      <c r="L23" s="46" t="s">
        <v>137</v>
      </c>
    </row>
    <row r="24" spans="1:12" ht="40.5" x14ac:dyDescent="0.4">
      <c r="A24" s="58">
        <f t="shared" si="0"/>
        <v>20</v>
      </c>
      <c r="B24" s="66" t="s">
        <v>125</v>
      </c>
      <c r="C24" s="65">
        <v>3.1</v>
      </c>
      <c r="D24" s="66" t="s">
        <v>101</v>
      </c>
      <c r="E24" s="67">
        <v>2</v>
      </c>
      <c r="F24" s="66" t="s">
        <v>111</v>
      </c>
      <c r="G24" s="67" t="s">
        <v>118</v>
      </c>
      <c r="H24" s="66" t="s">
        <v>164</v>
      </c>
      <c r="I24" s="66"/>
      <c r="J24" s="61"/>
      <c r="K24" s="62"/>
      <c r="L24" s="46" t="s">
        <v>137</v>
      </c>
    </row>
    <row r="25" spans="1:12" ht="40.5" x14ac:dyDescent="0.4">
      <c r="A25" s="58">
        <f t="shared" si="0"/>
        <v>21</v>
      </c>
      <c r="B25" s="66" t="s">
        <v>125</v>
      </c>
      <c r="C25" s="65">
        <v>3.2</v>
      </c>
      <c r="D25" s="66" t="s">
        <v>142</v>
      </c>
      <c r="E25" s="67" t="s">
        <v>102</v>
      </c>
      <c r="F25" s="66" t="s">
        <v>123</v>
      </c>
      <c r="G25" s="67" t="s">
        <v>118</v>
      </c>
      <c r="H25" s="66" t="s">
        <v>205</v>
      </c>
      <c r="I25" s="66"/>
      <c r="J25" s="61"/>
      <c r="K25" s="62"/>
      <c r="L25" s="46" t="s">
        <v>137</v>
      </c>
    </row>
    <row r="26" spans="1:12" ht="40.5" x14ac:dyDescent="0.4">
      <c r="A26" s="58">
        <f t="shared" si="0"/>
        <v>22</v>
      </c>
      <c r="B26" s="66" t="s">
        <v>125</v>
      </c>
      <c r="C26" s="65">
        <v>3.2</v>
      </c>
      <c r="D26" s="66" t="s">
        <v>142</v>
      </c>
      <c r="E26" s="67" t="s">
        <v>103</v>
      </c>
      <c r="F26" s="66" t="s">
        <v>108</v>
      </c>
      <c r="G26" s="67" t="s">
        <v>118</v>
      </c>
      <c r="H26" s="66" t="s">
        <v>116</v>
      </c>
      <c r="I26" s="66"/>
      <c r="J26" s="61"/>
      <c r="K26" s="62"/>
      <c r="L26" s="46" t="s">
        <v>137</v>
      </c>
    </row>
    <row r="27" spans="1:12" ht="27" x14ac:dyDescent="0.4">
      <c r="A27" s="58">
        <f t="shared" si="0"/>
        <v>23</v>
      </c>
      <c r="B27" s="66" t="s">
        <v>125</v>
      </c>
      <c r="C27" s="65">
        <v>3.3</v>
      </c>
      <c r="D27" s="66" t="s">
        <v>110</v>
      </c>
      <c r="E27" s="67">
        <v>1</v>
      </c>
      <c r="F27" s="66" t="s">
        <v>187</v>
      </c>
      <c r="G27" s="67" t="s">
        <v>118</v>
      </c>
      <c r="H27" s="66" t="s">
        <v>126</v>
      </c>
      <c r="I27" s="66"/>
      <c r="J27" s="61"/>
      <c r="K27" s="62"/>
      <c r="L27" s="46" t="s">
        <v>137</v>
      </c>
    </row>
    <row r="28" spans="1:12" ht="27" x14ac:dyDescent="0.4">
      <c r="A28" s="58">
        <f t="shared" si="0"/>
        <v>24</v>
      </c>
      <c r="B28" s="66" t="s">
        <v>125</v>
      </c>
      <c r="C28" s="65">
        <v>3.3</v>
      </c>
      <c r="D28" s="66" t="s">
        <v>110</v>
      </c>
      <c r="E28" s="67"/>
      <c r="F28" s="66" t="s">
        <v>187</v>
      </c>
      <c r="G28" s="67" t="s">
        <v>127</v>
      </c>
      <c r="H28" s="66" t="s">
        <v>128</v>
      </c>
      <c r="I28" s="66"/>
      <c r="J28" s="61"/>
      <c r="K28" s="62"/>
      <c r="L28" s="46" t="s">
        <v>137</v>
      </c>
    </row>
    <row r="29" spans="1:12" ht="40.5" x14ac:dyDescent="0.4">
      <c r="A29" s="58">
        <f t="shared" si="0"/>
        <v>25</v>
      </c>
      <c r="B29" s="66" t="s">
        <v>129</v>
      </c>
      <c r="C29" s="65">
        <v>4.0999999999999996</v>
      </c>
      <c r="D29" s="66" t="s">
        <v>161</v>
      </c>
      <c r="E29" s="67">
        <v>1</v>
      </c>
      <c r="F29" s="66" t="s">
        <v>162</v>
      </c>
      <c r="G29" s="67">
        <v>1</v>
      </c>
      <c r="H29" s="66" t="s">
        <v>131</v>
      </c>
      <c r="I29" s="66"/>
      <c r="J29" s="61"/>
      <c r="K29" s="62"/>
      <c r="L29" s="46" t="s">
        <v>137</v>
      </c>
    </row>
    <row r="30" spans="1:12" ht="27" x14ac:dyDescent="0.4">
      <c r="A30" s="58">
        <f t="shared" si="0"/>
        <v>26</v>
      </c>
      <c r="B30" s="66" t="s">
        <v>129</v>
      </c>
      <c r="C30" s="65">
        <v>4.2</v>
      </c>
      <c r="D30" s="66" t="s">
        <v>186</v>
      </c>
      <c r="E30" s="67">
        <v>1</v>
      </c>
      <c r="F30" s="66" t="s">
        <v>130</v>
      </c>
      <c r="G30" s="67">
        <v>1</v>
      </c>
      <c r="H30" s="66" t="s">
        <v>207</v>
      </c>
      <c r="I30" s="66"/>
      <c r="J30" s="61"/>
      <c r="K30" s="62"/>
      <c r="L30" s="46" t="s">
        <v>137</v>
      </c>
    </row>
    <row r="31" spans="1:12" ht="40.5" x14ac:dyDescent="0.4">
      <c r="A31" s="58">
        <f t="shared" si="0"/>
        <v>27</v>
      </c>
      <c r="B31" s="66" t="s">
        <v>129</v>
      </c>
      <c r="C31" s="65">
        <v>4.2</v>
      </c>
      <c r="D31" s="66" t="s">
        <v>186</v>
      </c>
      <c r="E31" s="67">
        <v>2</v>
      </c>
      <c r="F31" s="66" t="s">
        <v>123</v>
      </c>
      <c r="G31" s="67">
        <v>1</v>
      </c>
      <c r="H31" s="66" t="s">
        <v>205</v>
      </c>
      <c r="I31" s="66"/>
      <c r="J31" s="61"/>
      <c r="K31" s="62"/>
      <c r="L31" s="46" t="s">
        <v>137</v>
      </c>
    </row>
    <row r="32" spans="1:12" ht="67.5" x14ac:dyDescent="0.4">
      <c r="A32" s="58">
        <f t="shared" si="0"/>
        <v>28</v>
      </c>
      <c r="B32" s="66" t="s">
        <v>129</v>
      </c>
      <c r="C32" s="65">
        <v>4.3</v>
      </c>
      <c r="D32" s="66" t="s">
        <v>110</v>
      </c>
      <c r="E32" s="67">
        <v>1</v>
      </c>
      <c r="F32" s="66" t="s">
        <v>187</v>
      </c>
      <c r="G32" s="67" t="s">
        <v>118</v>
      </c>
      <c r="H32" s="66" t="s">
        <v>132</v>
      </c>
      <c r="I32" s="66"/>
      <c r="J32" s="61"/>
      <c r="K32" s="62"/>
      <c r="L32" s="46" t="s">
        <v>137</v>
      </c>
    </row>
    <row r="33" spans="1:12" ht="40.5" x14ac:dyDescent="0.4">
      <c r="A33" s="58">
        <f t="shared" si="0"/>
        <v>29</v>
      </c>
      <c r="B33" s="66" t="s">
        <v>133</v>
      </c>
      <c r="C33" s="69">
        <v>5.0999999999999996</v>
      </c>
      <c r="D33" s="64" t="s">
        <v>101</v>
      </c>
      <c r="E33" s="68">
        <v>1</v>
      </c>
      <c r="F33" s="64" t="s">
        <v>106</v>
      </c>
      <c r="G33" s="68">
        <v>1</v>
      </c>
      <c r="H33" s="64" t="s">
        <v>115</v>
      </c>
      <c r="I33" s="66"/>
      <c r="J33" s="61"/>
      <c r="K33" s="62"/>
      <c r="L33" s="46" t="s">
        <v>137</v>
      </c>
    </row>
    <row r="34" spans="1:12" ht="40.5" x14ac:dyDescent="0.4">
      <c r="A34" s="58">
        <f t="shared" si="0"/>
        <v>30</v>
      </c>
      <c r="B34" s="66" t="s">
        <v>133</v>
      </c>
      <c r="C34" s="65">
        <v>5.0999999999999996</v>
      </c>
      <c r="D34" s="64" t="s">
        <v>101</v>
      </c>
      <c r="E34" s="68"/>
      <c r="F34" s="64" t="s">
        <v>106</v>
      </c>
      <c r="G34" s="67">
        <v>2</v>
      </c>
      <c r="H34" s="66" t="s">
        <v>208</v>
      </c>
      <c r="I34" s="66"/>
      <c r="J34" s="61"/>
      <c r="K34" s="62"/>
      <c r="L34" s="46" t="s">
        <v>137</v>
      </c>
    </row>
    <row r="35" spans="1:12" ht="40.5" x14ac:dyDescent="0.4">
      <c r="A35" s="58">
        <f t="shared" si="0"/>
        <v>31</v>
      </c>
      <c r="B35" s="66" t="s">
        <v>133</v>
      </c>
      <c r="C35" s="65">
        <v>5.2</v>
      </c>
      <c r="D35" s="66" t="s">
        <v>186</v>
      </c>
      <c r="E35" s="67" t="s">
        <v>102</v>
      </c>
      <c r="F35" s="66" t="s">
        <v>123</v>
      </c>
      <c r="G35" s="67" t="s">
        <v>118</v>
      </c>
      <c r="H35" s="66" t="s">
        <v>205</v>
      </c>
      <c r="I35" s="66"/>
      <c r="J35" s="61"/>
      <c r="K35" s="62"/>
      <c r="L35" s="46" t="s">
        <v>137</v>
      </c>
    </row>
    <row r="36" spans="1:12" ht="40.5" x14ac:dyDescent="0.4">
      <c r="A36" s="58">
        <f t="shared" si="0"/>
        <v>32</v>
      </c>
      <c r="B36" s="66" t="s">
        <v>134</v>
      </c>
      <c r="C36" s="69">
        <v>6.1</v>
      </c>
      <c r="D36" s="64" t="s">
        <v>101</v>
      </c>
      <c r="E36" s="68">
        <v>1</v>
      </c>
      <c r="F36" s="64" t="s">
        <v>106</v>
      </c>
      <c r="G36" s="68">
        <v>1</v>
      </c>
      <c r="H36" s="64" t="s">
        <v>115</v>
      </c>
      <c r="I36" s="66"/>
      <c r="J36" s="61"/>
      <c r="K36" s="62"/>
      <c r="L36" s="46" t="s">
        <v>137</v>
      </c>
    </row>
    <row r="37" spans="1:12" ht="40.5" x14ac:dyDescent="0.4">
      <c r="A37" s="58">
        <f t="shared" si="0"/>
        <v>33</v>
      </c>
      <c r="B37" s="66" t="s">
        <v>134</v>
      </c>
      <c r="C37" s="65">
        <v>6.1</v>
      </c>
      <c r="D37" s="64" t="s">
        <v>101</v>
      </c>
      <c r="E37" s="68"/>
      <c r="F37" s="64" t="s">
        <v>106</v>
      </c>
      <c r="G37" s="67">
        <v>2</v>
      </c>
      <c r="H37" s="66" t="s">
        <v>208</v>
      </c>
      <c r="I37" s="66"/>
      <c r="J37" s="61"/>
      <c r="K37" s="62"/>
      <c r="L37" s="46" t="s">
        <v>137</v>
      </c>
    </row>
    <row r="38" spans="1:12" ht="40.5" x14ac:dyDescent="0.4">
      <c r="A38" s="58">
        <f t="shared" si="0"/>
        <v>34</v>
      </c>
      <c r="B38" s="66" t="s">
        <v>134</v>
      </c>
      <c r="C38" s="65">
        <v>6.2</v>
      </c>
      <c r="D38" s="66" t="s">
        <v>186</v>
      </c>
      <c r="E38" s="67" t="s">
        <v>102</v>
      </c>
      <c r="F38" s="66" t="s">
        <v>123</v>
      </c>
      <c r="G38" s="67" t="s">
        <v>118</v>
      </c>
      <c r="H38" s="66" t="s">
        <v>205</v>
      </c>
      <c r="I38" s="66"/>
      <c r="J38" s="61"/>
      <c r="K38" s="62"/>
      <c r="L38" s="46" t="s">
        <v>137</v>
      </c>
    </row>
    <row r="39" spans="1:12" ht="40.5" x14ac:dyDescent="0.4">
      <c r="A39" s="58">
        <f t="shared" si="0"/>
        <v>35</v>
      </c>
      <c r="B39" s="66" t="s">
        <v>135</v>
      </c>
      <c r="C39" s="69">
        <v>7.1</v>
      </c>
      <c r="D39" s="64" t="s">
        <v>101</v>
      </c>
      <c r="E39" s="68">
        <v>1</v>
      </c>
      <c r="F39" s="64" t="s">
        <v>106</v>
      </c>
      <c r="G39" s="68">
        <v>1</v>
      </c>
      <c r="H39" s="64" t="s">
        <v>115</v>
      </c>
      <c r="I39" s="66"/>
      <c r="J39" s="61"/>
      <c r="K39" s="62"/>
      <c r="L39" s="46" t="s">
        <v>137</v>
      </c>
    </row>
    <row r="40" spans="1:12" ht="40.5" x14ac:dyDescent="0.4">
      <c r="A40" s="58">
        <f t="shared" si="0"/>
        <v>36</v>
      </c>
      <c r="B40" s="66" t="s">
        <v>135</v>
      </c>
      <c r="C40" s="65">
        <v>7.1</v>
      </c>
      <c r="D40" s="64" t="s">
        <v>101</v>
      </c>
      <c r="E40" s="68"/>
      <c r="F40" s="64" t="s">
        <v>106</v>
      </c>
      <c r="G40" s="67">
        <v>2</v>
      </c>
      <c r="H40" s="66" t="s">
        <v>208</v>
      </c>
      <c r="I40" s="66"/>
      <c r="J40" s="61"/>
      <c r="K40" s="62"/>
      <c r="L40" s="46" t="s">
        <v>137</v>
      </c>
    </row>
    <row r="41" spans="1:12" ht="40.5" x14ac:dyDescent="0.4">
      <c r="A41" s="58">
        <f t="shared" si="0"/>
        <v>37</v>
      </c>
      <c r="B41" s="66" t="s">
        <v>135</v>
      </c>
      <c r="C41" s="65">
        <v>7.2</v>
      </c>
      <c r="D41" s="66" t="s">
        <v>186</v>
      </c>
      <c r="E41" s="67" t="s">
        <v>102</v>
      </c>
      <c r="F41" s="66" t="s">
        <v>123</v>
      </c>
      <c r="G41" s="67" t="s">
        <v>118</v>
      </c>
      <c r="H41" s="66" t="s">
        <v>205</v>
      </c>
      <c r="I41" s="66"/>
      <c r="J41" s="61"/>
      <c r="K41" s="62"/>
      <c r="L41" s="46" t="s">
        <v>137</v>
      </c>
    </row>
    <row r="42" spans="1:12" ht="40.5" x14ac:dyDescent="0.4">
      <c r="A42" s="58">
        <f t="shared" si="0"/>
        <v>38</v>
      </c>
      <c r="B42" s="66" t="s">
        <v>135</v>
      </c>
      <c r="C42" s="65">
        <v>7.3</v>
      </c>
      <c r="D42" s="66" t="s">
        <v>110</v>
      </c>
      <c r="E42" s="67">
        <v>1</v>
      </c>
      <c r="F42" s="66" t="s">
        <v>187</v>
      </c>
      <c r="G42" s="67" t="s">
        <v>118</v>
      </c>
      <c r="H42" s="66" t="s">
        <v>136</v>
      </c>
      <c r="I42" s="66"/>
      <c r="J42" s="61"/>
      <c r="K42" s="62"/>
      <c r="L42" s="46" t="s">
        <v>137</v>
      </c>
    </row>
    <row r="43" spans="1:12" ht="40.5" x14ac:dyDescent="0.4">
      <c r="A43" s="58">
        <f t="shared" si="0"/>
        <v>39</v>
      </c>
      <c r="B43" s="66" t="s">
        <v>163</v>
      </c>
      <c r="C43" s="65">
        <v>8.1</v>
      </c>
      <c r="D43" s="66" t="s">
        <v>101</v>
      </c>
      <c r="E43" s="67">
        <v>1</v>
      </c>
      <c r="F43" s="66" t="s">
        <v>106</v>
      </c>
      <c r="G43" s="67" t="s">
        <v>118</v>
      </c>
      <c r="H43" s="66" t="s">
        <v>209</v>
      </c>
      <c r="I43" s="66"/>
      <c r="J43" s="61"/>
      <c r="K43" s="62"/>
      <c r="L43" s="46" t="s">
        <v>145</v>
      </c>
    </row>
    <row r="44" spans="1:12" ht="40.5" x14ac:dyDescent="0.4">
      <c r="A44" s="58">
        <f t="shared" si="0"/>
        <v>40</v>
      </c>
      <c r="B44" s="66" t="s">
        <v>163</v>
      </c>
      <c r="C44" s="65">
        <v>8.1</v>
      </c>
      <c r="D44" s="66" t="s">
        <v>101</v>
      </c>
      <c r="E44" s="67"/>
      <c r="F44" s="66" t="s">
        <v>106</v>
      </c>
      <c r="G44" s="67" t="s">
        <v>127</v>
      </c>
      <c r="H44" s="66" t="s">
        <v>210</v>
      </c>
      <c r="I44" s="66"/>
      <c r="J44" s="61"/>
      <c r="K44" s="62"/>
      <c r="L44" s="46" t="s">
        <v>145</v>
      </c>
    </row>
    <row r="45" spans="1:12" ht="40.5" x14ac:dyDescent="0.4">
      <c r="A45" s="58">
        <f t="shared" si="0"/>
        <v>41</v>
      </c>
      <c r="B45" s="66" t="s">
        <v>163</v>
      </c>
      <c r="C45" s="65">
        <v>8.1</v>
      </c>
      <c r="D45" s="66" t="s">
        <v>101</v>
      </c>
      <c r="E45" s="67"/>
      <c r="F45" s="66" t="s">
        <v>106</v>
      </c>
      <c r="G45" s="67" t="s">
        <v>138</v>
      </c>
      <c r="H45" s="66" t="s">
        <v>211</v>
      </c>
      <c r="I45" s="66"/>
      <c r="J45" s="61"/>
      <c r="K45" s="62"/>
      <c r="L45" s="46" t="s">
        <v>145</v>
      </c>
    </row>
    <row r="46" spans="1:12" ht="40.5" x14ac:dyDescent="0.4">
      <c r="A46" s="58">
        <f t="shared" si="0"/>
        <v>42</v>
      </c>
      <c r="B46" s="66" t="s">
        <v>163</v>
      </c>
      <c r="C46" s="65">
        <v>8.1</v>
      </c>
      <c r="D46" s="66" t="s">
        <v>101</v>
      </c>
      <c r="E46" s="67"/>
      <c r="F46" s="66" t="s">
        <v>106</v>
      </c>
      <c r="G46" s="67" t="s">
        <v>139</v>
      </c>
      <c r="H46" s="66" t="s">
        <v>212</v>
      </c>
      <c r="I46" s="66"/>
      <c r="J46" s="61"/>
      <c r="K46" s="62"/>
      <c r="L46" s="46" t="s">
        <v>145</v>
      </c>
    </row>
    <row r="47" spans="1:12" ht="40.5" x14ac:dyDescent="0.4">
      <c r="A47" s="58">
        <f t="shared" si="0"/>
        <v>43</v>
      </c>
      <c r="B47" s="66" t="s">
        <v>163</v>
      </c>
      <c r="C47" s="65">
        <v>8.1</v>
      </c>
      <c r="D47" s="66" t="s">
        <v>101</v>
      </c>
      <c r="E47" s="67" t="s">
        <v>127</v>
      </c>
      <c r="F47" s="66" t="s">
        <v>140</v>
      </c>
      <c r="G47" s="67" t="s">
        <v>118</v>
      </c>
      <c r="H47" s="66" t="s">
        <v>213</v>
      </c>
      <c r="I47" s="66" t="s">
        <v>141</v>
      </c>
      <c r="J47" s="61"/>
      <c r="K47" s="62"/>
      <c r="L47" s="46" t="s">
        <v>145</v>
      </c>
    </row>
    <row r="48" spans="1:12" ht="40.5" x14ac:dyDescent="0.4">
      <c r="A48" s="58">
        <f t="shared" si="0"/>
        <v>44</v>
      </c>
      <c r="B48" s="66" t="s">
        <v>163</v>
      </c>
      <c r="C48" s="65">
        <v>8.1999999999999993</v>
      </c>
      <c r="D48" s="66" t="s">
        <v>142</v>
      </c>
      <c r="E48" s="67" t="s">
        <v>118</v>
      </c>
      <c r="F48" s="66" t="s">
        <v>130</v>
      </c>
      <c r="G48" s="67" t="s">
        <v>118</v>
      </c>
      <c r="H48" s="66" t="s">
        <v>214</v>
      </c>
      <c r="I48" s="66"/>
      <c r="J48" s="61"/>
      <c r="K48" s="62"/>
      <c r="L48" s="46" t="s">
        <v>145</v>
      </c>
    </row>
    <row r="49" spans="1:12" ht="40.5" x14ac:dyDescent="0.4">
      <c r="A49" s="58">
        <f t="shared" si="0"/>
        <v>45</v>
      </c>
      <c r="B49" s="66" t="s">
        <v>163</v>
      </c>
      <c r="C49" s="65">
        <v>8.1999999999999993</v>
      </c>
      <c r="D49" s="66" t="s">
        <v>142</v>
      </c>
      <c r="E49" s="67"/>
      <c r="F49" s="66" t="s">
        <v>130</v>
      </c>
      <c r="G49" s="67" t="s">
        <v>127</v>
      </c>
      <c r="H49" s="66" t="s">
        <v>215</v>
      </c>
      <c r="I49" s="66"/>
      <c r="J49" s="61"/>
      <c r="K49" s="62"/>
      <c r="L49" s="46" t="s">
        <v>145</v>
      </c>
    </row>
    <row r="50" spans="1:12" ht="40.5" x14ac:dyDescent="0.4">
      <c r="A50" s="58">
        <f t="shared" si="0"/>
        <v>46</v>
      </c>
      <c r="B50" s="66" t="s">
        <v>163</v>
      </c>
      <c r="C50" s="65">
        <v>8.1999999999999993</v>
      </c>
      <c r="D50" s="66" t="s">
        <v>142</v>
      </c>
      <c r="E50" s="67"/>
      <c r="F50" s="66" t="s">
        <v>130</v>
      </c>
      <c r="G50" s="67" t="s">
        <v>138</v>
      </c>
      <c r="H50" s="66" t="s">
        <v>216</v>
      </c>
      <c r="I50" s="66"/>
      <c r="J50" s="61"/>
      <c r="K50" s="62"/>
      <c r="L50" s="46" t="s">
        <v>145</v>
      </c>
    </row>
    <row r="51" spans="1:12" ht="40.5" x14ac:dyDescent="0.4">
      <c r="A51" s="58">
        <f t="shared" si="0"/>
        <v>47</v>
      </c>
      <c r="B51" s="66" t="s">
        <v>163</v>
      </c>
      <c r="C51" s="65">
        <v>8.1999999999999993</v>
      </c>
      <c r="D51" s="66" t="s">
        <v>142</v>
      </c>
      <c r="E51" s="67"/>
      <c r="F51" s="66" t="s">
        <v>130</v>
      </c>
      <c r="G51" s="67" t="s">
        <v>139</v>
      </c>
      <c r="H51" s="66" t="s">
        <v>217</v>
      </c>
      <c r="I51" s="66"/>
      <c r="J51" s="61"/>
      <c r="K51" s="62"/>
      <c r="L51" s="46" t="s">
        <v>145</v>
      </c>
    </row>
    <row r="52" spans="1:12" ht="40.5" x14ac:dyDescent="0.4">
      <c r="A52" s="58">
        <f t="shared" si="0"/>
        <v>48</v>
      </c>
      <c r="B52" s="66" t="s">
        <v>163</v>
      </c>
      <c r="C52" s="65">
        <v>8.1999999999999993</v>
      </c>
      <c r="D52" s="66" t="s">
        <v>142</v>
      </c>
      <c r="E52" s="67" t="s">
        <v>127</v>
      </c>
      <c r="F52" s="66" t="s">
        <v>123</v>
      </c>
      <c r="G52" s="67" t="s">
        <v>118</v>
      </c>
      <c r="H52" s="66" t="s">
        <v>218</v>
      </c>
      <c r="I52" s="66"/>
      <c r="J52" s="61"/>
      <c r="K52" s="62"/>
      <c r="L52" s="46" t="s">
        <v>145</v>
      </c>
    </row>
    <row r="53" spans="1:12" ht="40.5" x14ac:dyDescent="0.4">
      <c r="A53" s="58">
        <f t="shared" si="0"/>
        <v>49</v>
      </c>
      <c r="B53" s="66" t="s">
        <v>163</v>
      </c>
      <c r="C53" s="65">
        <v>8.1999999999999993</v>
      </c>
      <c r="D53" s="66" t="s">
        <v>142</v>
      </c>
      <c r="E53" s="67" t="s">
        <v>138</v>
      </c>
      <c r="F53" s="66" t="s">
        <v>108</v>
      </c>
      <c r="G53" s="67" t="s">
        <v>118</v>
      </c>
      <c r="H53" s="66" t="s">
        <v>116</v>
      </c>
      <c r="I53" s="66"/>
      <c r="J53" s="61"/>
      <c r="K53" s="62"/>
      <c r="L53" s="46" t="s">
        <v>145</v>
      </c>
    </row>
    <row r="54" spans="1:12" ht="40.5" x14ac:dyDescent="0.4">
      <c r="A54" s="58">
        <f t="shared" si="0"/>
        <v>50</v>
      </c>
      <c r="B54" s="66" t="s">
        <v>163</v>
      </c>
      <c r="C54" s="65">
        <v>8.3000000000000007</v>
      </c>
      <c r="D54" s="66" t="s">
        <v>110</v>
      </c>
      <c r="E54" s="67" t="s">
        <v>118</v>
      </c>
      <c r="F54" s="66" t="s">
        <v>187</v>
      </c>
      <c r="G54" s="67" t="s">
        <v>118</v>
      </c>
      <c r="H54" s="66" t="s">
        <v>219</v>
      </c>
      <c r="I54" s="66"/>
      <c r="J54" s="61"/>
      <c r="K54" s="62"/>
      <c r="L54" s="46" t="s">
        <v>145</v>
      </c>
    </row>
    <row r="55" spans="1:12" ht="40.5" x14ac:dyDescent="0.4">
      <c r="A55" s="58">
        <f t="shared" si="0"/>
        <v>51</v>
      </c>
      <c r="B55" s="66" t="s">
        <v>163</v>
      </c>
      <c r="C55" s="65">
        <v>8.3000000000000007</v>
      </c>
      <c r="D55" s="66" t="s">
        <v>110</v>
      </c>
      <c r="E55" s="67"/>
      <c r="F55" s="66" t="s">
        <v>187</v>
      </c>
      <c r="G55" s="67" t="s">
        <v>127</v>
      </c>
      <c r="H55" s="66" t="s">
        <v>220</v>
      </c>
      <c r="I55" s="66"/>
      <c r="J55" s="61"/>
      <c r="K55" s="62"/>
      <c r="L55" s="46" t="s">
        <v>145</v>
      </c>
    </row>
    <row r="56" spans="1:12" ht="40.5" x14ac:dyDescent="0.4">
      <c r="A56" s="58">
        <f t="shared" si="0"/>
        <v>52</v>
      </c>
      <c r="B56" s="66" t="s">
        <v>163</v>
      </c>
      <c r="C56" s="65">
        <v>8.3000000000000007</v>
      </c>
      <c r="D56" s="66" t="s">
        <v>110</v>
      </c>
      <c r="E56" s="67"/>
      <c r="F56" s="66" t="s">
        <v>187</v>
      </c>
      <c r="G56" s="67" t="s">
        <v>138</v>
      </c>
      <c r="H56" s="66" t="s">
        <v>221</v>
      </c>
      <c r="I56" s="66"/>
      <c r="J56" s="61"/>
      <c r="K56" s="62"/>
      <c r="L56" s="46" t="s">
        <v>145</v>
      </c>
    </row>
    <row r="57" spans="1:12" ht="40.5" x14ac:dyDescent="0.4">
      <c r="A57" s="58">
        <f t="shared" si="0"/>
        <v>53</v>
      </c>
      <c r="B57" s="66" t="s">
        <v>163</v>
      </c>
      <c r="C57" s="65">
        <v>8.3000000000000007</v>
      </c>
      <c r="D57" s="66" t="s">
        <v>110</v>
      </c>
      <c r="E57" s="67"/>
      <c r="F57" s="66" t="s">
        <v>187</v>
      </c>
      <c r="G57" s="67" t="s">
        <v>139</v>
      </c>
      <c r="H57" s="66" t="s">
        <v>222</v>
      </c>
      <c r="I57" s="66"/>
      <c r="J57" s="61"/>
      <c r="K57" s="62"/>
      <c r="L57" s="46" t="s">
        <v>145</v>
      </c>
    </row>
    <row r="58" spans="1:12" ht="40.5" x14ac:dyDescent="0.4">
      <c r="A58" s="58">
        <f t="shared" si="0"/>
        <v>54</v>
      </c>
      <c r="B58" s="66" t="s">
        <v>163</v>
      </c>
      <c r="C58" s="65">
        <v>8.3000000000000007</v>
      </c>
      <c r="D58" s="66" t="s">
        <v>110</v>
      </c>
      <c r="E58" s="67"/>
      <c r="F58" s="66" t="s">
        <v>187</v>
      </c>
      <c r="G58" s="67" t="s">
        <v>143</v>
      </c>
      <c r="H58" s="66" t="s">
        <v>223</v>
      </c>
      <c r="I58" s="66"/>
      <c r="J58" s="61"/>
      <c r="K58" s="62"/>
      <c r="L58" s="46" t="s">
        <v>145</v>
      </c>
    </row>
    <row r="59" spans="1:12" ht="40.5" x14ac:dyDescent="0.4">
      <c r="A59" s="58">
        <f t="shared" si="0"/>
        <v>55</v>
      </c>
      <c r="B59" s="66" t="s">
        <v>163</v>
      </c>
      <c r="C59" s="65">
        <v>8.3000000000000007</v>
      </c>
      <c r="D59" s="66" t="s">
        <v>110</v>
      </c>
      <c r="E59" s="67" t="s">
        <v>127</v>
      </c>
      <c r="F59" s="66" t="s">
        <v>188</v>
      </c>
      <c r="G59" s="67" t="s">
        <v>118</v>
      </c>
      <c r="H59" s="66" t="s">
        <v>224</v>
      </c>
      <c r="I59" s="66"/>
      <c r="J59" s="61"/>
      <c r="K59" s="62"/>
      <c r="L59" s="46" t="s">
        <v>145</v>
      </c>
    </row>
    <row r="60" spans="1:12" ht="40.5" x14ac:dyDescent="0.4">
      <c r="A60" s="58">
        <f t="shared" si="0"/>
        <v>56</v>
      </c>
      <c r="B60" s="66" t="s">
        <v>169</v>
      </c>
      <c r="C60" s="65">
        <v>9.1</v>
      </c>
      <c r="D60" s="66" t="s">
        <v>101</v>
      </c>
      <c r="E60" s="67" t="s">
        <v>118</v>
      </c>
      <c r="F60" s="66" t="s">
        <v>106</v>
      </c>
      <c r="G60" s="67" t="s">
        <v>118</v>
      </c>
      <c r="H60" s="66" t="s">
        <v>209</v>
      </c>
      <c r="I60" s="66"/>
      <c r="J60" s="61"/>
      <c r="K60" s="62"/>
      <c r="L60" s="46" t="s">
        <v>145</v>
      </c>
    </row>
    <row r="61" spans="1:12" ht="40.5" x14ac:dyDescent="0.4">
      <c r="A61" s="58">
        <f t="shared" si="0"/>
        <v>57</v>
      </c>
      <c r="B61" s="66" t="s">
        <v>180</v>
      </c>
      <c r="C61" s="65">
        <v>9.1</v>
      </c>
      <c r="D61" s="66" t="s">
        <v>101</v>
      </c>
      <c r="E61" s="67"/>
      <c r="F61" s="66" t="s">
        <v>106</v>
      </c>
      <c r="G61" s="67" t="s">
        <v>127</v>
      </c>
      <c r="H61" s="66" t="s">
        <v>225</v>
      </c>
      <c r="I61" s="66" t="s">
        <v>226</v>
      </c>
      <c r="J61" s="61"/>
      <c r="K61" s="62"/>
      <c r="L61" s="46" t="s">
        <v>145</v>
      </c>
    </row>
    <row r="62" spans="1:12" ht="54" x14ac:dyDescent="0.4">
      <c r="A62" s="58">
        <f t="shared" si="0"/>
        <v>58</v>
      </c>
      <c r="B62" s="66" t="s">
        <v>180</v>
      </c>
      <c r="C62" s="65">
        <v>9.1</v>
      </c>
      <c r="D62" s="66" t="s">
        <v>101</v>
      </c>
      <c r="E62" s="67" t="s">
        <v>127</v>
      </c>
      <c r="F62" s="66" t="s">
        <v>140</v>
      </c>
      <c r="G62" s="67" t="s">
        <v>118</v>
      </c>
      <c r="H62" s="66" t="s">
        <v>227</v>
      </c>
      <c r="I62" s="66" t="s">
        <v>144</v>
      </c>
      <c r="J62" s="61"/>
      <c r="K62" s="62"/>
      <c r="L62" s="46" t="s">
        <v>145</v>
      </c>
    </row>
    <row r="63" spans="1:12" ht="54" x14ac:dyDescent="0.4">
      <c r="A63" s="58">
        <f t="shared" si="0"/>
        <v>59</v>
      </c>
      <c r="B63" s="66" t="s">
        <v>180</v>
      </c>
      <c r="C63" s="65">
        <v>9.1999999999999993</v>
      </c>
      <c r="D63" s="66" t="s">
        <v>142</v>
      </c>
      <c r="E63" s="67" t="s">
        <v>118</v>
      </c>
      <c r="F63" s="66" t="s">
        <v>130</v>
      </c>
      <c r="G63" s="67" t="s">
        <v>118</v>
      </c>
      <c r="H63" s="66" t="s">
        <v>228</v>
      </c>
      <c r="I63" s="66"/>
      <c r="J63" s="61"/>
      <c r="K63" s="62"/>
      <c r="L63" s="46" t="s">
        <v>145</v>
      </c>
    </row>
    <row r="64" spans="1:12" ht="40.5" x14ac:dyDescent="0.4">
      <c r="A64" s="58">
        <f t="shared" si="0"/>
        <v>60</v>
      </c>
      <c r="B64" s="66" t="s">
        <v>180</v>
      </c>
      <c r="C64" s="65">
        <v>9.1999999999999993</v>
      </c>
      <c r="D64" s="66" t="s">
        <v>142</v>
      </c>
      <c r="E64" s="67" t="s">
        <v>127</v>
      </c>
      <c r="F64" s="66" t="s">
        <v>123</v>
      </c>
      <c r="G64" s="67" t="s">
        <v>118</v>
      </c>
      <c r="H64" s="66" t="s">
        <v>218</v>
      </c>
      <c r="I64" s="66"/>
      <c r="J64" s="61"/>
      <c r="K64" s="62"/>
      <c r="L64" s="46" t="s">
        <v>145</v>
      </c>
    </row>
    <row r="65" spans="1:12" ht="40.5" x14ac:dyDescent="0.4">
      <c r="A65" s="58">
        <f t="shared" si="0"/>
        <v>61</v>
      </c>
      <c r="B65" s="66" t="s">
        <v>180</v>
      </c>
      <c r="C65" s="65">
        <v>9.3000000000000007</v>
      </c>
      <c r="D65" s="66" t="s">
        <v>110</v>
      </c>
      <c r="E65" s="67" t="s">
        <v>118</v>
      </c>
      <c r="F65" s="66" t="s">
        <v>187</v>
      </c>
      <c r="G65" s="67" t="s">
        <v>118</v>
      </c>
      <c r="H65" s="66" t="s">
        <v>229</v>
      </c>
      <c r="I65" s="66"/>
      <c r="J65" s="61"/>
      <c r="K65" s="62"/>
      <c r="L65" s="46" t="s">
        <v>145</v>
      </c>
    </row>
    <row r="66" spans="1:12" ht="40.5" x14ac:dyDescent="0.4">
      <c r="A66" s="58">
        <f t="shared" si="0"/>
        <v>62</v>
      </c>
      <c r="B66" s="66" t="s">
        <v>170</v>
      </c>
      <c r="C66" s="65">
        <v>10.1</v>
      </c>
      <c r="D66" s="66" t="s">
        <v>101</v>
      </c>
      <c r="E66" s="67">
        <v>1</v>
      </c>
      <c r="F66" s="66" t="s">
        <v>106</v>
      </c>
      <c r="G66" s="67">
        <v>1</v>
      </c>
      <c r="H66" s="66" t="s">
        <v>146</v>
      </c>
      <c r="I66" s="66"/>
      <c r="J66" s="61"/>
      <c r="K66" s="62"/>
      <c r="L66" s="46" t="s">
        <v>152</v>
      </c>
    </row>
    <row r="67" spans="1:12" ht="67.5" x14ac:dyDescent="0.4">
      <c r="A67" s="58">
        <f t="shared" si="0"/>
        <v>63</v>
      </c>
      <c r="B67" s="66" t="s">
        <v>170</v>
      </c>
      <c r="C67" s="65">
        <v>10.1</v>
      </c>
      <c r="D67" s="66" t="s">
        <v>101</v>
      </c>
      <c r="E67" s="67"/>
      <c r="F67" s="66" t="s">
        <v>106</v>
      </c>
      <c r="G67" s="67">
        <v>2</v>
      </c>
      <c r="H67" s="66" t="s">
        <v>177</v>
      </c>
      <c r="I67" s="66"/>
      <c r="J67" s="61"/>
      <c r="K67" s="62"/>
      <c r="L67" s="46" t="s">
        <v>152</v>
      </c>
    </row>
    <row r="68" spans="1:12" ht="27" x14ac:dyDescent="0.4">
      <c r="A68" s="58">
        <f t="shared" si="0"/>
        <v>64</v>
      </c>
      <c r="B68" s="66" t="s">
        <v>170</v>
      </c>
      <c r="C68" s="65">
        <v>10.199999999999999</v>
      </c>
      <c r="D68" s="66" t="s">
        <v>142</v>
      </c>
      <c r="E68" s="67">
        <v>1</v>
      </c>
      <c r="F68" s="66" t="s">
        <v>130</v>
      </c>
      <c r="G68" s="67">
        <v>1</v>
      </c>
      <c r="H68" s="66" t="s">
        <v>230</v>
      </c>
      <c r="I68" s="66"/>
      <c r="J68" s="61"/>
      <c r="K68" s="62"/>
      <c r="L68" s="46" t="s">
        <v>152</v>
      </c>
    </row>
    <row r="69" spans="1:12" ht="40.5" x14ac:dyDescent="0.4">
      <c r="A69" s="58">
        <f t="shared" si="0"/>
        <v>65</v>
      </c>
      <c r="B69" s="66" t="s">
        <v>170</v>
      </c>
      <c r="C69" s="65">
        <v>10.199999999999999</v>
      </c>
      <c r="D69" s="66" t="s">
        <v>142</v>
      </c>
      <c r="E69" s="67">
        <v>2</v>
      </c>
      <c r="F69" s="66" t="s">
        <v>123</v>
      </c>
      <c r="G69" s="67" t="s">
        <v>118</v>
      </c>
      <c r="H69" s="66" t="s">
        <v>205</v>
      </c>
      <c r="I69" s="66"/>
      <c r="J69" s="61"/>
      <c r="K69" s="62"/>
      <c r="L69" s="46" t="s">
        <v>152</v>
      </c>
    </row>
    <row r="70" spans="1:12" ht="40.5" x14ac:dyDescent="0.4">
      <c r="A70" s="58">
        <f t="shared" si="0"/>
        <v>66</v>
      </c>
      <c r="B70" s="66" t="s">
        <v>170</v>
      </c>
      <c r="C70" s="65">
        <v>10.199999999999999</v>
      </c>
      <c r="D70" s="66" t="s">
        <v>142</v>
      </c>
      <c r="E70" s="67"/>
      <c r="F70" s="66" t="s">
        <v>123</v>
      </c>
      <c r="G70" s="67">
        <v>2</v>
      </c>
      <c r="H70" s="66" t="s">
        <v>178</v>
      </c>
      <c r="I70" s="66"/>
      <c r="J70" s="61"/>
      <c r="K70" s="62"/>
      <c r="L70" s="46" t="s">
        <v>152</v>
      </c>
    </row>
    <row r="71" spans="1:12" ht="40.5" x14ac:dyDescent="0.4">
      <c r="A71" s="58">
        <f t="shared" ref="A71:A100" si="1">ROW()-4</f>
        <v>67</v>
      </c>
      <c r="B71" s="66" t="s">
        <v>170</v>
      </c>
      <c r="C71" s="65">
        <v>10.199999999999999</v>
      </c>
      <c r="D71" s="66" t="s">
        <v>142</v>
      </c>
      <c r="E71" s="67">
        <v>3</v>
      </c>
      <c r="F71" s="66" t="s">
        <v>108</v>
      </c>
      <c r="G71" s="67" t="s">
        <v>118</v>
      </c>
      <c r="H71" s="66" t="s">
        <v>116</v>
      </c>
      <c r="I71" s="66"/>
      <c r="J71" s="61"/>
      <c r="K71" s="62"/>
      <c r="L71" s="46" t="s">
        <v>152</v>
      </c>
    </row>
    <row r="72" spans="1:12" ht="27" x14ac:dyDescent="0.4">
      <c r="A72" s="58">
        <f t="shared" si="1"/>
        <v>68</v>
      </c>
      <c r="B72" s="66" t="s">
        <v>170</v>
      </c>
      <c r="C72" s="65">
        <v>10.199999999999999</v>
      </c>
      <c r="D72" s="66" t="s">
        <v>142</v>
      </c>
      <c r="E72" s="67"/>
      <c r="F72" s="66" t="s">
        <v>108</v>
      </c>
      <c r="G72" s="67">
        <v>2</v>
      </c>
      <c r="H72" s="66" t="s">
        <v>185</v>
      </c>
      <c r="I72" s="66"/>
      <c r="J72" s="61"/>
      <c r="K72" s="62"/>
      <c r="L72" s="46" t="s">
        <v>152</v>
      </c>
    </row>
    <row r="73" spans="1:12" ht="27" x14ac:dyDescent="0.4">
      <c r="A73" s="58">
        <f t="shared" si="1"/>
        <v>69</v>
      </c>
      <c r="B73" s="66" t="s">
        <v>170</v>
      </c>
      <c r="C73" s="65">
        <v>10.3</v>
      </c>
      <c r="D73" s="66" t="s">
        <v>110</v>
      </c>
      <c r="E73" s="67">
        <v>1</v>
      </c>
      <c r="F73" s="66" t="s">
        <v>187</v>
      </c>
      <c r="G73" s="67" t="s">
        <v>118</v>
      </c>
      <c r="H73" s="66" t="s">
        <v>147</v>
      </c>
      <c r="I73" s="66"/>
      <c r="J73" s="61"/>
      <c r="K73" s="62"/>
      <c r="L73" s="46" t="s">
        <v>152</v>
      </c>
    </row>
    <row r="74" spans="1:12" ht="40.5" x14ac:dyDescent="0.4">
      <c r="A74" s="58">
        <f t="shared" si="1"/>
        <v>70</v>
      </c>
      <c r="B74" s="66" t="s">
        <v>170</v>
      </c>
      <c r="C74" s="65">
        <v>10.3</v>
      </c>
      <c r="D74" s="66" t="s">
        <v>110</v>
      </c>
      <c r="E74" s="67"/>
      <c r="F74" s="66" t="s">
        <v>187</v>
      </c>
      <c r="G74" s="67" t="s">
        <v>127</v>
      </c>
      <c r="H74" s="66" t="s">
        <v>179</v>
      </c>
      <c r="I74" s="66"/>
      <c r="J74" s="61"/>
      <c r="K74" s="62"/>
      <c r="L74" s="46" t="s">
        <v>152</v>
      </c>
    </row>
    <row r="75" spans="1:12" ht="27" x14ac:dyDescent="0.4">
      <c r="A75" s="58">
        <f t="shared" si="1"/>
        <v>71</v>
      </c>
      <c r="B75" s="66" t="s">
        <v>170</v>
      </c>
      <c r="C75" s="65">
        <v>10.3</v>
      </c>
      <c r="D75" s="66" t="s">
        <v>110</v>
      </c>
      <c r="E75" s="67"/>
      <c r="F75" s="66" t="s">
        <v>187</v>
      </c>
      <c r="G75" s="67">
        <v>3</v>
      </c>
      <c r="H75" s="66" t="s">
        <v>117</v>
      </c>
      <c r="I75" s="66"/>
      <c r="J75" s="61"/>
      <c r="K75" s="62"/>
      <c r="L75" s="46" t="s">
        <v>152</v>
      </c>
    </row>
    <row r="76" spans="1:12" ht="54" x14ac:dyDescent="0.4">
      <c r="A76" s="58">
        <f t="shared" si="1"/>
        <v>72</v>
      </c>
      <c r="B76" s="66" t="s">
        <v>170</v>
      </c>
      <c r="C76" s="65">
        <v>10.4</v>
      </c>
      <c r="D76" s="66" t="s">
        <v>105</v>
      </c>
      <c r="E76" s="67">
        <v>1</v>
      </c>
      <c r="F76" s="66" t="s">
        <v>109</v>
      </c>
      <c r="G76" s="67" t="s">
        <v>118</v>
      </c>
      <c r="H76" s="66" t="s">
        <v>148</v>
      </c>
      <c r="I76" s="66" t="s">
        <v>242</v>
      </c>
      <c r="J76" s="61"/>
      <c r="K76" s="62"/>
      <c r="L76" s="46" t="s">
        <v>152</v>
      </c>
    </row>
    <row r="77" spans="1:12" ht="81" x14ac:dyDescent="0.4">
      <c r="A77" s="58">
        <f t="shared" si="1"/>
        <v>73</v>
      </c>
      <c r="B77" s="66" t="s">
        <v>171</v>
      </c>
      <c r="C77" s="65">
        <v>11.1</v>
      </c>
      <c r="D77" s="66" t="s">
        <v>101</v>
      </c>
      <c r="E77" s="67">
        <v>1</v>
      </c>
      <c r="F77" s="66" t="s">
        <v>106</v>
      </c>
      <c r="G77" s="67">
        <v>1</v>
      </c>
      <c r="H77" s="66" t="s">
        <v>165</v>
      </c>
      <c r="I77" s="66" t="s">
        <v>231</v>
      </c>
      <c r="J77" s="61"/>
      <c r="K77" s="62"/>
      <c r="L77" s="46" t="s">
        <v>152</v>
      </c>
    </row>
    <row r="78" spans="1:12" ht="40.5" x14ac:dyDescent="0.4">
      <c r="A78" s="58">
        <f t="shared" si="1"/>
        <v>74</v>
      </c>
      <c r="B78" s="66" t="s">
        <v>181</v>
      </c>
      <c r="C78" s="65">
        <v>11.2</v>
      </c>
      <c r="D78" s="66" t="s">
        <v>142</v>
      </c>
      <c r="E78" s="67">
        <v>1</v>
      </c>
      <c r="F78" s="66" t="s">
        <v>130</v>
      </c>
      <c r="G78" s="67">
        <v>1</v>
      </c>
      <c r="H78" s="66" t="s">
        <v>232</v>
      </c>
      <c r="I78" s="66"/>
      <c r="J78" s="61"/>
      <c r="K78" s="62"/>
      <c r="L78" s="46" t="s">
        <v>152</v>
      </c>
    </row>
    <row r="79" spans="1:12" ht="40.5" x14ac:dyDescent="0.4">
      <c r="A79" s="58">
        <f t="shared" si="1"/>
        <v>75</v>
      </c>
      <c r="B79" s="66" t="s">
        <v>181</v>
      </c>
      <c r="C79" s="65">
        <v>11.2</v>
      </c>
      <c r="D79" s="66" t="s">
        <v>142</v>
      </c>
      <c r="E79" s="67">
        <v>2</v>
      </c>
      <c r="F79" s="66" t="s">
        <v>123</v>
      </c>
      <c r="G79" s="67" t="s">
        <v>118</v>
      </c>
      <c r="H79" s="66" t="s">
        <v>205</v>
      </c>
      <c r="I79" s="66"/>
      <c r="J79" s="61"/>
      <c r="K79" s="62"/>
      <c r="L79" s="46" t="s">
        <v>152</v>
      </c>
    </row>
    <row r="80" spans="1:12" ht="54" x14ac:dyDescent="0.4">
      <c r="A80" s="58">
        <f t="shared" si="1"/>
        <v>76</v>
      </c>
      <c r="B80" s="66" t="s">
        <v>181</v>
      </c>
      <c r="C80" s="65">
        <v>11.3</v>
      </c>
      <c r="D80" s="66" t="s">
        <v>105</v>
      </c>
      <c r="E80" s="67">
        <v>1</v>
      </c>
      <c r="F80" s="66" t="s">
        <v>109</v>
      </c>
      <c r="G80" s="67" t="s">
        <v>118</v>
      </c>
      <c r="H80" s="66" t="s">
        <v>149</v>
      </c>
      <c r="I80" s="66" t="s">
        <v>242</v>
      </c>
      <c r="J80" s="61"/>
      <c r="K80" s="62"/>
      <c r="L80" s="46" t="s">
        <v>152</v>
      </c>
    </row>
    <row r="81" spans="1:12" ht="67.5" x14ac:dyDescent="0.4">
      <c r="A81" s="58">
        <f t="shared" si="1"/>
        <v>77</v>
      </c>
      <c r="B81" s="66" t="s">
        <v>172</v>
      </c>
      <c r="C81" s="65">
        <v>12.1</v>
      </c>
      <c r="D81" s="66" t="s">
        <v>101</v>
      </c>
      <c r="E81" s="67">
        <v>1</v>
      </c>
      <c r="F81" s="66" t="s">
        <v>106</v>
      </c>
      <c r="G81" s="67">
        <v>1</v>
      </c>
      <c r="H81" s="66" t="s">
        <v>244</v>
      </c>
      <c r="I81" s="66" t="s">
        <v>233</v>
      </c>
      <c r="J81" s="61"/>
      <c r="K81" s="62"/>
      <c r="L81" s="46" t="s">
        <v>152</v>
      </c>
    </row>
    <row r="82" spans="1:12" ht="54" x14ac:dyDescent="0.4">
      <c r="A82" s="58">
        <f t="shared" si="1"/>
        <v>78</v>
      </c>
      <c r="B82" s="66" t="s">
        <v>182</v>
      </c>
      <c r="C82" s="65">
        <v>12.1</v>
      </c>
      <c r="D82" s="66" t="s">
        <v>101</v>
      </c>
      <c r="E82" s="67"/>
      <c r="F82" s="66" t="s">
        <v>106</v>
      </c>
      <c r="G82" s="67">
        <v>3</v>
      </c>
      <c r="H82" s="66" t="s">
        <v>166</v>
      </c>
      <c r="I82" s="66"/>
      <c r="J82" s="61"/>
      <c r="K82" s="62"/>
      <c r="L82" s="46" t="s">
        <v>152</v>
      </c>
    </row>
    <row r="83" spans="1:12" ht="40.5" x14ac:dyDescent="0.4">
      <c r="A83" s="58">
        <f t="shared" si="1"/>
        <v>79</v>
      </c>
      <c r="B83" s="66" t="s">
        <v>182</v>
      </c>
      <c r="C83" s="65">
        <v>12.2</v>
      </c>
      <c r="D83" s="66" t="s">
        <v>142</v>
      </c>
      <c r="E83" s="67">
        <v>1</v>
      </c>
      <c r="F83" s="66" t="s">
        <v>130</v>
      </c>
      <c r="G83" s="67">
        <v>1</v>
      </c>
      <c r="H83" s="66" t="s">
        <v>234</v>
      </c>
      <c r="I83" s="66"/>
      <c r="J83" s="61"/>
      <c r="K83" s="62"/>
      <c r="L83" s="46" t="s">
        <v>152</v>
      </c>
    </row>
    <row r="84" spans="1:12" ht="40.5" x14ac:dyDescent="0.4">
      <c r="A84" s="58">
        <f t="shared" si="1"/>
        <v>80</v>
      </c>
      <c r="B84" s="66" t="s">
        <v>182</v>
      </c>
      <c r="C84" s="65">
        <v>12.2</v>
      </c>
      <c r="D84" s="66" t="s">
        <v>142</v>
      </c>
      <c r="E84" s="67">
        <v>2</v>
      </c>
      <c r="F84" s="66" t="s">
        <v>123</v>
      </c>
      <c r="G84" s="67" t="s">
        <v>118</v>
      </c>
      <c r="H84" s="66" t="s">
        <v>205</v>
      </c>
      <c r="I84" s="66"/>
      <c r="J84" s="61"/>
      <c r="K84" s="62"/>
      <c r="L84" s="46" t="s">
        <v>152</v>
      </c>
    </row>
    <row r="85" spans="1:12" ht="54" x14ac:dyDescent="0.4">
      <c r="A85" s="58">
        <f t="shared" si="1"/>
        <v>81</v>
      </c>
      <c r="B85" s="66" t="s">
        <v>182</v>
      </c>
      <c r="C85" s="65">
        <v>12.3</v>
      </c>
      <c r="D85" s="66" t="s">
        <v>105</v>
      </c>
      <c r="E85" s="67">
        <v>1</v>
      </c>
      <c r="F85" s="66" t="s">
        <v>109</v>
      </c>
      <c r="G85" s="67" t="s">
        <v>118</v>
      </c>
      <c r="H85" s="66" t="s">
        <v>150</v>
      </c>
      <c r="I85" s="66" t="s">
        <v>242</v>
      </c>
      <c r="J85" s="61"/>
      <c r="K85" s="62"/>
      <c r="L85" s="46" t="s">
        <v>152</v>
      </c>
    </row>
    <row r="86" spans="1:12" ht="67.5" x14ac:dyDescent="0.4">
      <c r="A86" s="58">
        <f t="shared" si="1"/>
        <v>82</v>
      </c>
      <c r="B86" s="66" t="s">
        <v>173</v>
      </c>
      <c r="C86" s="65">
        <v>13.1</v>
      </c>
      <c r="D86" s="66" t="s">
        <v>101</v>
      </c>
      <c r="E86" s="67">
        <v>1</v>
      </c>
      <c r="F86" s="66" t="s">
        <v>106</v>
      </c>
      <c r="G86" s="67">
        <v>1</v>
      </c>
      <c r="H86" s="66" t="s">
        <v>243</v>
      </c>
      <c r="I86" s="66" t="s">
        <v>235</v>
      </c>
      <c r="J86" s="61"/>
      <c r="K86" s="62"/>
      <c r="L86" s="46" t="s">
        <v>152</v>
      </c>
    </row>
    <row r="87" spans="1:12" ht="40.5" x14ac:dyDescent="0.4">
      <c r="A87" s="58">
        <f t="shared" si="1"/>
        <v>83</v>
      </c>
      <c r="B87" s="66" t="s">
        <v>183</v>
      </c>
      <c r="C87" s="65">
        <v>13.2</v>
      </c>
      <c r="D87" s="66" t="s">
        <v>142</v>
      </c>
      <c r="E87" s="67">
        <v>1</v>
      </c>
      <c r="F87" s="66" t="s">
        <v>123</v>
      </c>
      <c r="G87" s="67">
        <v>1</v>
      </c>
      <c r="H87" s="66" t="s">
        <v>192</v>
      </c>
      <c r="I87" s="66"/>
      <c r="J87" s="61"/>
      <c r="K87" s="62"/>
      <c r="L87" s="46" t="s">
        <v>152</v>
      </c>
    </row>
    <row r="88" spans="1:12" ht="54" x14ac:dyDescent="0.4">
      <c r="A88" s="58">
        <f t="shared" si="1"/>
        <v>84</v>
      </c>
      <c r="B88" s="66" t="s">
        <v>183</v>
      </c>
      <c r="C88" s="65">
        <v>13.3</v>
      </c>
      <c r="D88" s="66" t="s">
        <v>105</v>
      </c>
      <c r="E88" s="67">
        <v>1</v>
      </c>
      <c r="F88" s="66" t="s">
        <v>109</v>
      </c>
      <c r="G88" s="67" t="s">
        <v>118</v>
      </c>
      <c r="H88" s="66" t="s">
        <v>151</v>
      </c>
      <c r="I88" s="66" t="s">
        <v>242</v>
      </c>
      <c r="J88" s="61"/>
      <c r="K88" s="62"/>
      <c r="L88" s="46" t="s">
        <v>152</v>
      </c>
    </row>
    <row r="89" spans="1:12" ht="54" x14ac:dyDescent="0.4">
      <c r="A89" s="58">
        <f t="shared" si="1"/>
        <v>85</v>
      </c>
      <c r="B89" s="66" t="s">
        <v>174</v>
      </c>
      <c r="C89" s="65">
        <v>14.1</v>
      </c>
      <c r="D89" s="66" t="s">
        <v>101</v>
      </c>
      <c r="E89" s="67">
        <v>1</v>
      </c>
      <c r="F89" s="66" t="s">
        <v>106</v>
      </c>
      <c r="G89" s="67">
        <v>1</v>
      </c>
      <c r="H89" s="66" t="s">
        <v>236</v>
      </c>
      <c r="I89" s="66"/>
      <c r="J89" s="61"/>
      <c r="K89" s="62"/>
      <c r="L89" s="46" t="s">
        <v>157</v>
      </c>
    </row>
    <row r="90" spans="1:12" ht="54" x14ac:dyDescent="0.4">
      <c r="A90" s="58">
        <f t="shared" si="1"/>
        <v>86</v>
      </c>
      <c r="B90" s="66" t="s">
        <v>174</v>
      </c>
      <c r="C90" s="65">
        <v>14.1</v>
      </c>
      <c r="D90" s="66" t="s">
        <v>101</v>
      </c>
      <c r="E90" s="67">
        <v>2</v>
      </c>
      <c r="F90" s="66" t="s">
        <v>111</v>
      </c>
      <c r="G90" s="67" t="s">
        <v>118</v>
      </c>
      <c r="H90" s="66" t="s">
        <v>237</v>
      </c>
      <c r="I90" s="66"/>
      <c r="J90" s="61"/>
      <c r="K90" s="62"/>
      <c r="L90" s="46" t="s">
        <v>157</v>
      </c>
    </row>
    <row r="91" spans="1:12" ht="54" x14ac:dyDescent="0.4">
      <c r="A91" s="58">
        <f t="shared" si="1"/>
        <v>87</v>
      </c>
      <c r="B91" s="66" t="s">
        <v>174</v>
      </c>
      <c r="C91" s="65">
        <v>14.1</v>
      </c>
      <c r="D91" s="66" t="s">
        <v>101</v>
      </c>
      <c r="E91" s="67"/>
      <c r="F91" s="66" t="s">
        <v>111</v>
      </c>
      <c r="G91" s="67">
        <v>2</v>
      </c>
      <c r="H91" s="66" t="s">
        <v>167</v>
      </c>
      <c r="I91" s="66"/>
      <c r="J91" s="61"/>
      <c r="K91" s="62"/>
      <c r="L91" s="46" t="s">
        <v>157</v>
      </c>
    </row>
    <row r="92" spans="1:12" ht="54" x14ac:dyDescent="0.4">
      <c r="A92" s="58">
        <f t="shared" si="1"/>
        <v>88</v>
      </c>
      <c r="B92" s="66" t="s">
        <v>174</v>
      </c>
      <c r="C92" s="65">
        <v>14.1</v>
      </c>
      <c r="D92" s="66" t="s">
        <v>101</v>
      </c>
      <c r="E92" s="67"/>
      <c r="F92" s="66" t="s">
        <v>111</v>
      </c>
      <c r="G92" s="67">
        <v>3</v>
      </c>
      <c r="H92" s="66" t="s">
        <v>168</v>
      </c>
      <c r="I92" s="66"/>
      <c r="J92" s="61"/>
      <c r="K92" s="62"/>
      <c r="L92" s="46" t="s">
        <v>157</v>
      </c>
    </row>
    <row r="93" spans="1:12" ht="54" x14ac:dyDescent="0.4">
      <c r="A93" s="58">
        <f t="shared" si="1"/>
        <v>89</v>
      </c>
      <c r="B93" s="66" t="s">
        <v>174</v>
      </c>
      <c r="C93" s="65">
        <v>14.2</v>
      </c>
      <c r="D93" s="66" t="s">
        <v>142</v>
      </c>
      <c r="E93" s="67">
        <v>1</v>
      </c>
      <c r="F93" s="66" t="s">
        <v>190</v>
      </c>
      <c r="G93" s="67" t="s">
        <v>118</v>
      </c>
      <c r="H93" s="66" t="s">
        <v>238</v>
      </c>
      <c r="I93" s="66"/>
      <c r="J93" s="61"/>
      <c r="K93" s="62"/>
      <c r="L93" s="46" t="s">
        <v>157</v>
      </c>
    </row>
    <row r="94" spans="1:12" ht="54" x14ac:dyDescent="0.4">
      <c r="A94" s="58">
        <f t="shared" si="1"/>
        <v>90</v>
      </c>
      <c r="B94" s="66" t="s">
        <v>174</v>
      </c>
      <c r="C94" s="65">
        <v>14.2</v>
      </c>
      <c r="D94" s="66" t="s">
        <v>142</v>
      </c>
      <c r="E94" s="67">
        <v>2</v>
      </c>
      <c r="F94" s="66" t="s">
        <v>191</v>
      </c>
      <c r="G94" s="67" t="s">
        <v>118</v>
      </c>
      <c r="H94" s="66" t="s">
        <v>192</v>
      </c>
      <c r="I94" s="66"/>
      <c r="J94" s="61"/>
      <c r="K94" s="62"/>
      <c r="L94" s="46" t="s">
        <v>157</v>
      </c>
    </row>
    <row r="95" spans="1:12" ht="94.5" x14ac:dyDescent="0.4">
      <c r="A95" s="58">
        <f t="shared" si="1"/>
        <v>91</v>
      </c>
      <c r="B95" s="66" t="s">
        <v>175</v>
      </c>
      <c r="C95" s="65">
        <v>15.1</v>
      </c>
      <c r="D95" s="66" t="s">
        <v>101</v>
      </c>
      <c r="E95" s="67">
        <v>1</v>
      </c>
      <c r="F95" s="66" t="s">
        <v>106</v>
      </c>
      <c r="G95" s="67">
        <v>1</v>
      </c>
      <c r="H95" s="66" t="s">
        <v>239</v>
      </c>
      <c r="I95" s="66" t="s">
        <v>240</v>
      </c>
      <c r="J95" s="61"/>
      <c r="K95" s="62"/>
      <c r="L95" s="46" t="s">
        <v>157</v>
      </c>
    </row>
    <row r="96" spans="1:12" ht="40.5" x14ac:dyDescent="0.4">
      <c r="A96" s="58">
        <f t="shared" si="1"/>
        <v>92</v>
      </c>
      <c r="B96" s="66" t="s">
        <v>184</v>
      </c>
      <c r="C96" s="65">
        <v>15.1</v>
      </c>
      <c r="D96" s="66" t="s">
        <v>101</v>
      </c>
      <c r="E96" s="67">
        <v>2</v>
      </c>
      <c r="F96" s="66" t="s">
        <v>111</v>
      </c>
      <c r="G96" s="67" t="s">
        <v>118</v>
      </c>
      <c r="H96" s="66" t="s">
        <v>245</v>
      </c>
      <c r="I96" s="66"/>
      <c r="J96" s="61"/>
      <c r="K96" s="62"/>
      <c r="L96" s="46" t="s">
        <v>157</v>
      </c>
    </row>
    <row r="97" spans="1:12" ht="40.5" x14ac:dyDescent="0.4">
      <c r="A97" s="58">
        <f t="shared" si="1"/>
        <v>93</v>
      </c>
      <c r="B97" s="66" t="s">
        <v>184</v>
      </c>
      <c r="C97" s="65">
        <v>15.1</v>
      </c>
      <c r="D97" s="66" t="s">
        <v>101</v>
      </c>
      <c r="E97" s="67"/>
      <c r="F97" s="66" t="s">
        <v>111</v>
      </c>
      <c r="G97" s="67">
        <v>2</v>
      </c>
      <c r="H97" s="66" t="s">
        <v>167</v>
      </c>
      <c r="I97" s="66"/>
      <c r="J97" s="61"/>
      <c r="K97" s="62"/>
      <c r="L97" s="46" t="s">
        <v>157</v>
      </c>
    </row>
    <row r="98" spans="1:12" ht="40.5" x14ac:dyDescent="0.4">
      <c r="A98" s="58">
        <f t="shared" si="1"/>
        <v>94</v>
      </c>
      <c r="B98" s="66" t="s">
        <v>184</v>
      </c>
      <c r="C98" s="65">
        <v>15.1</v>
      </c>
      <c r="D98" s="66" t="s">
        <v>101</v>
      </c>
      <c r="E98" s="67"/>
      <c r="F98" s="66" t="s">
        <v>111</v>
      </c>
      <c r="G98" s="67">
        <v>3</v>
      </c>
      <c r="H98" s="66" t="s">
        <v>168</v>
      </c>
      <c r="I98" s="66"/>
      <c r="J98" s="61"/>
      <c r="K98" s="62"/>
      <c r="L98" s="46" t="s">
        <v>157</v>
      </c>
    </row>
    <row r="99" spans="1:12" ht="40.5" x14ac:dyDescent="0.4">
      <c r="A99" s="58">
        <f t="shared" si="1"/>
        <v>95</v>
      </c>
      <c r="B99" s="66" t="s">
        <v>184</v>
      </c>
      <c r="C99" s="65">
        <v>15.2</v>
      </c>
      <c r="D99" s="66" t="s">
        <v>110</v>
      </c>
      <c r="E99" s="67">
        <v>1</v>
      </c>
      <c r="F99" s="66" t="s">
        <v>187</v>
      </c>
      <c r="G99" s="67" t="s">
        <v>118</v>
      </c>
      <c r="H99" s="66" t="s">
        <v>241</v>
      </c>
      <c r="I99" s="66"/>
      <c r="J99" s="61"/>
      <c r="K99" s="62"/>
      <c r="L99" s="46" t="s">
        <v>157</v>
      </c>
    </row>
    <row r="100" spans="1:12" ht="40.5" x14ac:dyDescent="0.4">
      <c r="A100" s="58">
        <f t="shared" si="1"/>
        <v>96</v>
      </c>
      <c r="B100" s="66" t="s">
        <v>184</v>
      </c>
      <c r="C100" s="65">
        <v>15.3</v>
      </c>
      <c r="D100" s="66" t="s">
        <v>176</v>
      </c>
      <c r="E100" s="67">
        <v>1</v>
      </c>
      <c r="F100" s="66" t="s">
        <v>191</v>
      </c>
      <c r="G100" s="67" t="s">
        <v>118</v>
      </c>
      <c r="H100" s="66" t="s">
        <v>192</v>
      </c>
      <c r="I100" s="66"/>
      <c r="J100" s="61"/>
      <c r="K100" s="62"/>
      <c r="L100" s="46" t="s">
        <v>157</v>
      </c>
    </row>
  </sheetData>
  <autoFilter ref="A4:L100" xr:uid="{00000000-0001-0000-0000-000000000000}"/>
  <mergeCells count="2">
    <mergeCell ref="I1:K1"/>
    <mergeCell ref="I3:K3"/>
  </mergeCells>
  <phoneticPr fontId="3"/>
  <conditionalFormatting sqref="B5:B100">
    <cfRule type="expression" dxfId="3" priority="6">
      <formula>$B4=$B5</formula>
    </cfRule>
  </conditionalFormatting>
  <conditionalFormatting sqref="C5:C100">
    <cfRule type="expression" dxfId="2" priority="4">
      <formula>$C4=$C5</formula>
    </cfRule>
  </conditionalFormatting>
  <conditionalFormatting sqref="D5:D100">
    <cfRule type="expression" dxfId="1" priority="3">
      <formula>$D4=$D5</formula>
    </cfRule>
  </conditionalFormatting>
  <conditionalFormatting sqref="F5:F100">
    <cfRule type="expression" dxfId="0" priority="1">
      <formula>$F4=$F5</formula>
    </cfRule>
  </conditionalFormatting>
  <dataValidations count="1">
    <dataValidation type="list" allowBlank="1" showInputMessage="1" showErrorMessage="1" sqref="J5:J100" xr:uid="{00000000-0002-0000-0000-000003000000}">
      <formula1>"○,×"</formula1>
    </dataValidation>
  </dataValidations>
  <pageMargins left="0.23622047244094491" right="0.23622047244094491" top="0.74803149606299213" bottom="0.35433070866141736" header="0.31496062992125984" footer="0.31496062992125984"/>
  <pageSetup paperSize="9" scale="5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12"/>
  <sheetViews>
    <sheetView view="pageBreakPreview" zoomScale="50" zoomScaleNormal="59" zoomScaleSheetLayoutView="50" workbookViewId="0">
      <pane ySplit="5" topLeftCell="A6" activePane="bottomLeft" state="frozen"/>
      <selection pane="bottomLeft" activeCell="I10" sqref="I10"/>
    </sheetView>
  </sheetViews>
  <sheetFormatPr defaultColWidth="9" defaultRowHeight="15.75" x14ac:dyDescent="0.4"/>
  <cols>
    <col min="1" max="2" width="8.25" style="2" customWidth="1"/>
    <col min="3" max="3" width="13.625" style="3" customWidth="1"/>
    <col min="4" max="4" width="20.625" style="3" customWidth="1"/>
    <col min="5" max="5" width="13.625" style="3" customWidth="1"/>
    <col min="6" max="6" width="71.125" style="2" customWidth="1"/>
    <col min="7" max="7" width="14.625" style="3" customWidth="1"/>
    <col min="8" max="9" width="39" style="2" customWidth="1"/>
    <col min="10" max="10" width="20.625" style="2" customWidth="1"/>
    <col min="11" max="11" width="18.375" style="17" customWidth="1"/>
    <col min="12" max="12" width="45.625" style="18" customWidth="1"/>
    <col min="13" max="16384" width="9" style="5"/>
  </cols>
  <sheetData>
    <row r="1" spans="1:12" x14ac:dyDescent="0.25">
      <c r="A1" s="1" t="s">
        <v>88</v>
      </c>
      <c r="D1" s="4"/>
      <c r="F1" s="2" t="s">
        <v>87</v>
      </c>
      <c r="H1" s="3"/>
      <c r="I1" s="3"/>
      <c r="K1" s="14" t="s">
        <v>89</v>
      </c>
      <c r="L1" s="15">
        <f>機能要件!I1</f>
        <v>0</v>
      </c>
    </row>
    <row r="2" spans="1:12" ht="32.25" thickBot="1" x14ac:dyDescent="0.45">
      <c r="A2" s="16"/>
      <c r="D2" s="2" t="s">
        <v>0</v>
      </c>
      <c r="G2" s="2" t="s">
        <v>1</v>
      </c>
      <c r="H2" s="6"/>
      <c r="I2" s="6"/>
      <c r="J2" s="6"/>
      <c r="K2" s="17" t="s">
        <v>90</v>
      </c>
    </row>
    <row r="3" spans="1:12" ht="40.5" customHeight="1" x14ac:dyDescent="0.4">
      <c r="A3" s="76" t="s">
        <v>2</v>
      </c>
      <c r="B3" s="78" t="s">
        <v>3</v>
      </c>
      <c r="C3" s="78" t="s">
        <v>14</v>
      </c>
      <c r="D3" s="80" t="s">
        <v>15</v>
      </c>
      <c r="E3" s="78" t="s">
        <v>4</v>
      </c>
      <c r="F3" s="78" t="s">
        <v>5</v>
      </c>
      <c r="G3" s="78" t="s">
        <v>6</v>
      </c>
      <c r="H3" s="82" t="s">
        <v>7</v>
      </c>
      <c r="I3" s="84" t="s">
        <v>8</v>
      </c>
      <c r="J3" s="76" t="s">
        <v>9</v>
      </c>
      <c r="K3" s="74" t="s">
        <v>91</v>
      </c>
      <c r="L3" s="75"/>
    </row>
    <row r="4" spans="1:12" x14ac:dyDescent="0.4">
      <c r="A4" s="77"/>
      <c r="B4" s="79"/>
      <c r="C4" s="79"/>
      <c r="D4" s="81"/>
      <c r="E4" s="79"/>
      <c r="F4" s="79"/>
      <c r="G4" s="79"/>
      <c r="H4" s="83"/>
      <c r="I4" s="85"/>
      <c r="J4" s="77"/>
      <c r="K4" s="19" t="s">
        <v>93</v>
      </c>
      <c r="L4" s="20" t="s">
        <v>92</v>
      </c>
    </row>
    <row r="5" spans="1:12" x14ac:dyDescent="0.4">
      <c r="A5" s="7" t="s">
        <v>16</v>
      </c>
      <c r="B5" s="8"/>
      <c r="C5" s="9"/>
      <c r="D5" s="9"/>
      <c r="E5" s="9"/>
      <c r="F5" s="8"/>
      <c r="G5" s="9"/>
      <c r="H5" s="10"/>
      <c r="I5" s="10"/>
      <c r="J5" s="8"/>
      <c r="K5" s="21"/>
      <c r="L5" s="22"/>
    </row>
    <row r="6" spans="1:12" ht="82.5" customHeight="1" x14ac:dyDescent="0.4">
      <c r="A6" s="23" t="s">
        <v>17</v>
      </c>
      <c r="B6" s="23" t="s">
        <v>18</v>
      </c>
      <c r="C6" s="24" t="s">
        <v>19</v>
      </c>
      <c r="D6" s="24"/>
      <c r="E6" s="25" t="s">
        <v>20</v>
      </c>
      <c r="F6" s="23" t="s">
        <v>21</v>
      </c>
      <c r="G6" s="26" t="s">
        <v>11</v>
      </c>
      <c r="H6" s="23" t="s">
        <v>22</v>
      </c>
      <c r="I6" s="23"/>
      <c r="J6" s="27"/>
      <c r="K6" s="28"/>
      <c r="L6" s="29"/>
    </row>
    <row r="7" spans="1:12" ht="115.5" customHeight="1" x14ac:dyDescent="0.4">
      <c r="A7" s="23" t="s">
        <v>17</v>
      </c>
      <c r="B7" s="23" t="s">
        <v>18</v>
      </c>
      <c r="C7" s="24" t="s">
        <v>23</v>
      </c>
      <c r="D7" s="24"/>
      <c r="E7" s="25" t="s">
        <v>24</v>
      </c>
      <c r="F7" s="11" t="s">
        <v>25</v>
      </c>
      <c r="G7" s="26" t="s">
        <v>11</v>
      </c>
      <c r="H7" s="11"/>
      <c r="I7" s="23"/>
      <c r="J7" s="27"/>
      <c r="K7" s="30"/>
      <c r="L7" s="31"/>
    </row>
    <row r="8" spans="1:12" s="2" customFormat="1" ht="111.75" customHeight="1" x14ac:dyDescent="0.4">
      <c r="A8" s="23" t="s">
        <v>17</v>
      </c>
      <c r="B8" s="23" t="s">
        <v>18</v>
      </c>
      <c r="C8" s="24" t="s">
        <v>10</v>
      </c>
      <c r="D8" s="24"/>
      <c r="E8" s="25" t="s">
        <v>26</v>
      </c>
      <c r="F8" s="23" t="s">
        <v>27</v>
      </c>
      <c r="G8" s="26" t="s">
        <v>11</v>
      </c>
      <c r="H8" s="23"/>
      <c r="I8" s="23"/>
      <c r="J8" s="27"/>
      <c r="K8" s="32"/>
      <c r="L8" s="33"/>
    </row>
    <row r="9" spans="1:12" s="2" customFormat="1" ht="128.25" customHeight="1" x14ac:dyDescent="0.4">
      <c r="A9" s="23" t="s">
        <v>17</v>
      </c>
      <c r="B9" s="23" t="s">
        <v>18</v>
      </c>
      <c r="C9" s="24" t="s">
        <v>10</v>
      </c>
      <c r="D9" s="24"/>
      <c r="E9" s="25" t="s">
        <v>28</v>
      </c>
      <c r="F9" s="23" t="s">
        <v>29</v>
      </c>
      <c r="G9" s="26" t="s">
        <v>11</v>
      </c>
      <c r="H9" s="86" t="s">
        <v>30</v>
      </c>
      <c r="I9" s="23"/>
      <c r="J9" s="27"/>
      <c r="K9" s="34"/>
      <c r="L9" s="35"/>
    </row>
    <row r="10" spans="1:12" s="2" customFormat="1" ht="123" customHeight="1" x14ac:dyDescent="0.4">
      <c r="A10" s="23" t="s">
        <v>17</v>
      </c>
      <c r="B10" s="23" t="s">
        <v>18</v>
      </c>
      <c r="C10" s="24" t="s">
        <v>10</v>
      </c>
      <c r="D10" s="36"/>
      <c r="E10" s="25" t="s">
        <v>31</v>
      </c>
      <c r="F10" s="23" t="s">
        <v>32</v>
      </c>
      <c r="G10" s="26" t="s">
        <v>11</v>
      </c>
      <c r="H10" s="73"/>
      <c r="I10" s="23"/>
      <c r="J10" s="27"/>
      <c r="K10" s="32"/>
      <c r="L10" s="33"/>
    </row>
    <row r="11" spans="1:12" s="2" customFormat="1" ht="100.5" customHeight="1" x14ac:dyDescent="0.4">
      <c r="A11" s="23" t="s">
        <v>17</v>
      </c>
      <c r="B11" s="23" t="s">
        <v>18</v>
      </c>
      <c r="C11" s="24" t="s">
        <v>10</v>
      </c>
      <c r="D11" s="24"/>
      <c r="E11" s="25" t="s">
        <v>33</v>
      </c>
      <c r="F11" s="23" t="s">
        <v>34</v>
      </c>
      <c r="G11" s="26" t="s">
        <v>11</v>
      </c>
      <c r="H11" s="23"/>
      <c r="I11" s="23"/>
      <c r="J11" s="27"/>
      <c r="K11" s="32"/>
      <c r="L11" s="33"/>
    </row>
    <row r="12" spans="1:12" ht="94.5" x14ac:dyDescent="0.4">
      <c r="A12" s="23" t="s">
        <v>17</v>
      </c>
      <c r="B12" s="23" t="s">
        <v>35</v>
      </c>
      <c r="C12" s="24" t="s">
        <v>36</v>
      </c>
      <c r="D12" s="24"/>
      <c r="E12" s="25" t="s">
        <v>37</v>
      </c>
      <c r="F12" s="11" t="s">
        <v>38</v>
      </c>
      <c r="G12" s="26" t="s">
        <v>11</v>
      </c>
      <c r="H12" s="11"/>
      <c r="I12" s="23"/>
      <c r="J12" s="27"/>
      <c r="K12" s="32"/>
      <c r="L12" s="33"/>
    </row>
    <row r="13" spans="1:12" ht="85.5" customHeight="1" x14ac:dyDescent="0.4">
      <c r="A13" s="23" t="s">
        <v>17</v>
      </c>
      <c r="B13" s="23" t="s">
        <v>39</v>
      </c>
      <c r="C13" s="24" t="s">
        <v>40</v>
      </c>
      <c r="D13" s="24"/>
      <c r="E13" s="25" t="s">
        <v>41</v>
      </c>
      <c r="F13" s="23" t="s">
        <v>42</v>
      </c>
      <c r="G13" s="26" t="s">
        <v>11</v>
      </c>
      <c r="H13" s="11"/>
      <c r="I13" s="23"/>
      <c r="J13" s="27"/>
      <c r="K13" s="32"/>
      <c r="L13" s="33"/>
    </row>
    <row r="14" spans="1:12" ht="79.5" customHeight="1" x14ac:dyDescent="0.4">
      <c r="A14" s="23" t="s">
        <v>17</v>
      </c>
      <c r="B14" s="23" t="s">
        <v>39</v>
      </c>
      <c r="C14" s="24" t="s">
        <v>43</v>
      </c>
      <c r="D14" s="24"/>
      <c r="E14" s="25" t="s">
        <v>44</v>
      </c>
      <c r="F14" s="11" t="s">
        <v>45</v>
      </c>
      <c r="G14" s="26" t="s">
        <v>11</v>
      </c>
      <c r="H14" s="11"/>
      <c r="I14" s="23"/>
      <c r="J14" s="27"/>
      <c r="K14" s="32"/>
      <c r="L14" s="33"/>
    </row>
    <row r="15" spans="1:12" ht="100.5" customHeight="1" x14ac:dyDescent="0.4">
      <c r="A15" s="23" t="s">
        <v>17</v>
      </c>
      <c r="B15" s="23" t="s">
        <v>39</v>
      </c>
      <c r="C15" s="24" t="s">
        <v>46</v>
      </c>
      <c r="D15" s="24"/>
      <c r="E15" s="25" t="s">
        <v>47</v>
      </c>
      <c r="F15" s="23" t="s">
        <v>48</v>
      </c>
      <c r="G15" s="26" t="s">
        <v>11</v>
      </c>
      <c r="H15" s="11"/>
      <c r="I15" s="23"/>
      <c r="J15" s="27"/>
      <c r="K15" s="32"/>
      <c r="L15" s="33"/>
    </row>
    <row r="16" spans="1:12" ht="99" customHeight="1" x14ac:dyDescent="0.4">
      <c r="A16" s="23" t="s">
        <v>17</v>
      </c>
      <c r="B16" s="23" t="s">
        <v>49</v>
      </c>
      <c r="C16" s="24" t="s">
        <v>50</v>
      </c>
      <c r="D16" s="24"/>
      <c r="E16" s="25" t="s">
        <v>51</v>
      </c>
      <c r="F16" s="11" t="s">
        <v>52</v>
      </c>
      <c r="G16" s="26" t="s">
        <v>11</v>
      </c>
      <c r="H16" s="11"/>
      <c r="I16" s="23"/>
      <c r="J16" s="27"/>
      <c r="K16" s="32"/>
      <c r="L16" s="33"/>
    </row>
    <row r="17" spans="1:12" ht="84.75" customHeight="1" x14ac:dyDescent="0.4">
      <c r="A17" s="23" t="s">
        <v>17</v>
      </c>
      <c r="B17" s="23" t="s">
        <v>49</v>
      </c>
      <c r="C17" s="24" t="s">
        <v>53</v>
      </c>
      <c r="D17" s="24"/>
      <c r="E17" s="25" t="s">
        <v>54</v>
      </c>
      <c r="F17" s="11" t="s">
        <v>55</v>
      </c>
      <c r="G17" s="26" t="s">
        <v>11</v>
      </c>
      <c r="H17" s="11"/>
      <c r="I17" s="23"/>
      <c r="J17" s="27"/>
      <c r="K17" s="32"/>
      <c r="L17" s="33"/>
    </row>
    <row r="18" spans="1:12" ht="84.75" customHeight="1" x14ac:dyDescent="0.4">
      <c r="A18" s="23" t="s">
        <v>17</v>
      </c>
      <c r="B18" s="23" t="s">
        <v>49</v>
      </c>
      <c r="C18" s="24" t="s">
        <v>56</v>
      </c>
      <c r="D18" s="24"/>
      <c r="E18" s="25" t="s">
        <v>57</v>
      </c>
      <c r="F18" s="11" t="s">
        <v>58</v>
      </c>
      <c r="G18" s="26" t="s">
        <v>11</v>
      </c>
      <c r="H18" s="11"/>
      <c r="I18" s="23"/>
      <c r="J18" s="27"/>
      <c r="K18" s="32"/>
      <c r="L18" s="33"/>
    </row>
    <row r="19" spans="1:12" s="2" customFormat="1" ht="250.5" customHeight="1" x14ac:dyDescent="0.4">
      <c r="A19" s="23" t="s">
        <v>17</v>
      </c>
      <c r="B19" s="23" t="s">
        <v>49</v>
      </c>
      <c r="C19" s="24" t="s">
        <v>10</v>
      </c>
      <c r="D19" s="12" t="s">
        <v>13</v>
      </c>
      <c r="E19" s="13" t="s">
        <v>59</v>
      </c>
      <c r="F19" s="11" t="s">
        <v>60</v>
      </c>
      <c r="G19" s="26" t="s">
        <v>11</v>
      </c>
      <c r="H19" s="23"/>
      <c r="I19" s="23"/>
      <c r="J19" s="27"/>
      <c r="K19" s="32"/>
      <c r="L19" s="33"/>
    </row>
    <row r="20" spans="1:12" s="2" customFormat="1" ht="94.5" customHeight="1" x14ac:dyDescent="0.4">
      <c r="A20" s="23" t="s">
        <v>17</v>
      </c>
      <c r="B20" s="23" t="s">
        <v>49</v>
      </c>
      <c r="C20" s="24" t="s">
        <v>10</v>
      </c>
      <c r="D20" s="24"/>
      <c r="E20" s="25" t="s">
        <v>61</v>
      </c>
      <c r="F20" s="23" t="s">
        <v>62</v>
      </c>
      <c r="G20" s="26" t="s">
        <v>11</v>
      </c>
      <c r="H20" s="23"/>
      <c r="I20" s="23"/>
      <c r="J20" s="27"/>
      <c r="K20" s="32"/>
      <c r="L20" s="33"/>
    </row>
    <row r="21" spans="1:12" s="2" customFormat="1" ht="94.5" customHeight="1" x14ac:dyDescent="0.4">
      <c r="A21" s="23" t="s">
        <v>17</v>
      </c>
      <c r="B21" s="23" t="s">
        <v>49</v>
      </c>
      <c r="C21" s="24" t="s">
        <v>10</v>
      </c>
      <c r="D21" s="24"/>
      <c r="E21" s="25" t="s">
        <v>63</v>
      </c>
      <c r="F21" s="23" t="s">
        <v>64</v>
      </c>
      <c r="G21" s="26" t="s">
        <v>11</v>
      </c>
      <c r="H21" s="23" t="s">
        <v>65</v>
      </c>
      <c r="I21" s="23"/>
      <c r="J21" s="27"/>
      <c r="K21" s="32"/>
      <c r="L21" s="33"/>
    </row>
    <row r="22" spans="1:12" s="2" customFormat="1" ht="94.5" customHeight="1" x14ac:dyDescent="0.4">
      <c r="A22" s="23" t="s">
        <v>17</v>
      </c>
      <c r="B22" s="23" t="s">
        <v>49</v>
      </c>
      <c r="C22" s="24" t="s">
        <v>10</v>
      </c>
      <c r="D22" s="24"/>
      <c r="E22" s="25" t="s">
        <v>66</v>
      </c>
      <c r="F22" s="23" t="s">
        <v>67</v>
      </c>
      <c r="G22" s="26" t="s">
        <v>11</v>
      </c>
      <c r="H22" s="23" t="s">
        <v>68</v>
      </c>
      <c r="I22" s="23"/>
      <c r="J22" s="27"/>
      <c r="K22" s="32"/>
      <c r="L22" s="33"/>
    </row>
    <row r="23" spans="1:12" ht="87.75" customHeight="1" x14ac:dyDescent="0.4">
      <c r="A23" s="23" t="s">
        <v>17</v>
      </c>
      <c r="B23" s="23" t="s">
        <v>69</v>
      </c>
      <c r="C23" s="24" t="s">
        <v>70</v>
      </c>
      <c r="D23" s="24"/>
      <c r="E23" s="25" t="s">
        <v>71</v>
      </c>
      <c r="F23" s="23" t="s">
        <v>72</v>
      </c>
      <c r="G23" s="26" t="s">
        <v>11</v>
      </c>
      <c r="H23" s="23" t="s">
        <v>73</v>
      </c>
      <c r="I23" s="23"/>
      <c r="J23" s="27"/>
      <c r="K23" s="32"/>
      <c r="L23" s="33"/>
    </row>
    <row r="24" spans="1:12" s="2" customFormat="1" ht="92.25" customHeight="1" x14ac:dyDescent="0.4">
      <c r="A24" s="23" t="s">
        <v>17</v>
      </c>
      <c r="B24" s="23" t="s">
        <v>75</v>
      </c>
      <c r="C24" s="24" t="s">
        <v>10</v>
      </c>
      <c r="D24" s="24"/>
      <c r="E24" s="24" t="s">
        <v>76</v>
      </c>
      <c r="F24" s="23" t="s">
        <v>77</v>
      </c>
      <c r="G24" s="26" t="s">
        <v>12</v>
      </c>
      <c r="H24" s="72"/>
      <c r="I24" s="23"/>
      <c r="J24" s="27"/>
      <c r="K24" s="32"/>
      <c r="L24" s="33"/>
    </row>
    <row r="25" spans="1:12" ht="93.75" customHeight="1" x14ac:dyDescent="0.4">
      <c r="A25" s="23" t="s">
        <v>17</v>
      </c>
      <c r="B25" s="23" t="s">
        <v>69</v>
      </c>
      <c r="C25" s="24" t="s">
        <v>74</v>
      </c>
      <c r="D25" s="24"/>
      <c r="E25" s="25" t="s">
        <v>78</v>
      </c>
      <c r="F25" s="23" t="s">
        <v>79</v>
      </c>
      <c r="G25" s="26" t="s">
        <v>11</v>
      </c>
      <c r="H25" s="73"/>
      <c r="I25" s="23"/>
      <c r="J25" s="27"/>
      <c r="K25" s="32"/>
      <c r="L25" s="33"/>
    </row>
    <row r="26" spans="1:12" ht="84" customHeight="1" x14ac:dyDescent="0.4">
      <c r="A26" s="23" t="s">
        <v>17</v>
      </c>
      <c r="B26" s="23" t="s">
        <v>69</v>
      </c>
      <c r="C26" s="24" t="s">
        <v>80</v>
      </c>
      <c r="D26" s="24"/>
      <c r="E26" s="25" t="s">
        <v>81</v>
      </c>
      <c r="F26" s="23" t="s">
        <v>82</v>
      </c>
      <c r="G26" s="26" t="s">
        <v>11</v>
      </c>
      <c r="H26" s="37"/>
      <c r="I26" s="23"/>
      <c r="J26" s="27"/>
      <c r="K26" s="32"/>
      <c r="L26" s="33"/>
    </row>
    <row r="27" spans="1:12" ht="84" customHeight="1" thickBot="1" x14ac:dyDescent="0.45">
      <c r="A27" s="23" t="s">
        <v>17</v>
      </c>
      <c r="B27" s="23" t="s">
        <v>69</v>
      </c>
      <c r="C27" s="24" t="s">
        <v>83</v>
      </c>
      <c r="D27" s="24"/>
      <c r="E27" s="25" t="s">
        <v>84</v>
      </c>
      <c r="F27" s="23" t="s">
        <v>85</v>
      </c>
      <c r="G27" s="26" t="s">
        <v>11</v>
      </c>
      <c r="H27" s="23" t="s">
        <v>86</v>
      </c>
      <c r="I27" s="23"/>
      <c r="J27" s="27"/>
      <c r="K27" s="38"/>
      <c r="L27" s="39"/>
    </row>
    <row r="28" spans="1:12" x14ac:dyDescent="0.4">
      <c r="K28" s="40"/>
      <c r="L28" s="41"/>
    </row>
    <row r="29" spans="1:12" x14ac:dyDescent="0.4">
      <c r="K29" s="40"/>
      <c r="L29" s="41"/>
    </row>
    <row r="30" spans="1:12" x14ac:dyDescent="0.4">
      <c r="K30" s="40"/>
      <c r="L30" s="41"/>
    </row>
    <row r="31" spans="1:12" x14ac:dyDescent="0.4">
      <c r="K31" s="40"/>
      <c r="L31" s="41"/>
    </row>
    <row r="32" spans="1:12" x14ac:dyDescent="0.4">
      <c r="K32" s="40"/>
      <c r="L32" s="41"/>
    </row>
    <row r="33" spans="11:12" x14ac:dyDescent="0.4">
      <c r="K33" s="40"/>
      <c r="L33" s="41"/>
    </row>
    <row r="34" spans="11:12" x14ac:dyDescent="0.4">
      <c r="K34" s="40"/>
      <c r="L34" s="41"/>
    </row>
    <row r="35" spans="11:12" x14ac:dyDescent="0.4">
      <c r="K35" s="40"/>
      <c r="L35" s="41"/>
    </row>
    <row r="36" spans="11:12" x14ac:dyDescent="0.4">
      <c r="K36" s="40"/>
      <c r="L36" s="41"/>
    </row>
    <row r="37" spans="11:12" x14ac:dyDescent="0.4">
      <c r="K37" s="40"/>
      <c r="L37" s="41"/>
    </row>
    <row r="38" spans="11:12" x14ac:dyDescent="0.4">
      <c r="K38" s="40"/>
      <c r="L38" s="41"/>
    </row>
    <row r="39" spans="11:12" x14ac:dyDescent="0.4">
      <c r="K39" s="40"/>
      <c r="L39" s="41"/>
    </row>
    <row r="40" spans="11:12" x14ac:dyDescent="0.4">
      <c r="K40" s="42"/>
      <c r="L40" s="43"/>
    </row>
    <row r="41" spans="11:12" x14ac:dyDescent="0.4">
      <c r="K41" s="40"/>
      <c r="L41" s="41"/>
    </row>
    <row r="42" spans="11:12" x14ac:dyDescent="0.4">
      <c r="K42" s="40"/>
      <c r="L42" s="41"/>
    </row>
    <row r="43" spans="11:12" x14ac:dyDescent="0.4">
      <c r="K43" s="40"/>
      <c r="L43" s="41"/>
    </row>
    <row r="44" spans="11:12" x14ac:dyDescent="0.4">
      <c r="K44" s="40"/>
      <c r="L44" s="41"/>
    </row>
    <row r="45" spans="11:12" x14ac:dyDescent="0.4">
      <c r="K45" s="40"/>
      <c r="L45" s="41"/>
    </row>
    <row r="46" spans="11:12" x14ac:dyDescent="0.4">
      <c r="K46" s="40"/>
      <c r="L46" s="41"/>
    </row>
    <row r="47" spans="11:12" x14ac:dyDescent="0.4">
      <c r="K47" s="40"/>
      <c r="L47" s="41"/>
    </row>
    <row r="48" spans="11:12" x14ac:dyDescent="0.4">
      <c r="K48" s="40"/>
      <c r="L48" s="41"/>
    </row>
    <row r="49" spans="11:12" x14ac:dyDescent="0.4">
      <c r="K49" s="40"/>
      <c r="L49" s="41"/>
    </row>
    <row r="50" spans="11:12" x14ac:dyDescent="0.4">
      <c r="K50" s="40"/>
      <c r="L50" s="41"/>
    </row>
    <row r="51" spans="11:12" x14ac:dyDescent="0.4">
      <c r="K51" s="40"/>
      <c r="L51" s="41"/>
    </row>
    <row r="52" spans="11:12" x14ac:dyDescent="0.4">
      <c r="K52" s="40"/>
      <c r="L52" s="41"/>
    </row>
    <row r="53" spans="11:12" x14ac:dyDescent="0.4">
      <c r="K53" s="40"/>
      <c r="L53" s="41"/>
    </row>
    <row r="54" spans="11:12" x14ac:dyDescent="0.4">
      <c r="K54" s="40"/>
      <c r="L54" s="41"/>
    </row>
    <row r="55" spans="11:12" x14ac:dyDescent="0.4">
      <c r="K55" s="44"/>
      <c r="L55" s="45"/>
    </row>
    <row r="56" spans="11:12" x14ac:dyDescent="0.4">
      <c r="K56" s="40"/>
      <c r="L56" s="41"/>
    </row>
    <row r="57" spans="11:12" x14ac:dyDescent="0.4">
      <c r="K57" s="40"/>
      <c r="L57" s="41"/>
    </row>
    <row r="58" spans="11:12" x14ac:dyDescent="0.4">
      <c r="K58" s="40"/>
      <c r="L58" s="41"/>
    </row>
    <row r="59" spans="11:12" x14ac:dyDescent="0.4">
      <c r="K59" s="40"/>
      <c r="L59" s="41"/>
    </row>
    <row r="60" spans="11:12" x14ac:dyDescent="0.4">
      <c r="K60" s="40"/>
      <c r="L60" s="41"/>
    </row>
    <row r="61" spans="11:12" x14ac:dyDescent="0.4">
      <c r="K61" s="40"/>
      <c r="L61" s="41"/>
    </row>
    <row r="62" spans="11:12" x14ac:dyDescent="0.4">
      <c r="K62" s="40"/>
      <c r="L62" s="41"/>
    </row>
    <row r="63" spans="11:12" x14ac:dyDescent="0.4">
      <c r="K63" s="40"/>
      <c r="L63" s="41"/>
    </row>
    <row r="64" spans="11:12" x14ac:dyDescent="0.4">
      <c r="K64" s="40"/>
      <c r="L64" s="41"/>
    </row>
    <row r="65" spans="11:12" x14ac:dyDescent="0.4">
      <c r="K65" s="40"/>
      <c r="L65" s="41"/>
    </row>
    <row r="66" spans="11:12" x14ac:dyDescent="0.4">
      <c r="K66" s="40"/>
      <c r="L66" s="41"/>
    </row>
    <row r="67" spans="11:12" x14ac:dyDescent="0.4">
      <c r="K67" s="40"/>
      <c r="L67" s="41"/>
    </row>
    <row r="68" spans="11:12" x14ac:dyDescent="0.4">
      <c r="K68" s="40"/>
      <c r="L68" s="41"/>
    </row>
    <row r="69" spans="11:12" x14ac:dyDescent="0.4">
      <c r="K69" s="40"/>
      <c r="L69" s="41"/>
    </row>
    <row r="70" spans="11:12" x14ac:dyDescent="0.4">
      <c r="K70" s="40"/>
      <c r="L70" s="41"/>
    </row>
    <row r="71" spans="11:12" x14ac:dyDescent="0.4">
      <c r="K71" s="40"/>
      <c r="L71" s="41"/>
    </row>
    <row r="72" spans="11:12" x14ac:dyDescent="0.4">
      <c r="K72" s="40"/>
      <c r="L72" s="41"/>
    </row>
    <row r="73" spans="11:12" x14ac:dyDescent="0.4">
      <c r="K73" s="40"/>
      <c r="L73" s="41"/>
    </row>
    <row r="74" spans="11:12" x14ac:dyDescent="0.4">
      <c r="K74" s="40"/>
      <c r="L74" s="41"/>
    </row>
    <row r="75" spans="11:12" x14ac:dyDescent="0.4">
      <c r="K75" s="40"/>
      <c r="L75" s="41"/>
    </row>
    <row r="76" spans="11:12" x14ac:dyDescent="0.4">
      <c r="K76" s="40"/>
      <c r="L76" s="41"/>
    </row>
    <row r="77" spans="11:12" x14ac:dyDescent="0.4">
      <c r="K77" s="40"/>
      <c r="L77" s="41"/>
    </row>
    <row r="78" spans="11:12" x14ac:dyDescent="0.4">
      <c r="K78" s="40"/>
      <c r="L78" s="41"/>
    </row>
    <row r="79" spans="11:12" x14ac:dyDescent="0.4">
      <c r="K79" s="40"/>
      <c r="L79" s="41"/>
    </row>
    <row r="80" spans="11:12" x14ac:dyDescent="0.4">
      <c r="K80" s="40"/>
      <c r="L80" s="41"/>
    </row>
    <row r="81" spans="11:12" x14ac:dyDescent="0.4">
      <c r="K81" s="40"/>
      <c r="L81" s="41"/>
    </row>
    <row r="82" spans="11:12" x14ac:dyDescent="0.4">
      <c r="K82" s="40"/>
      <c r="L82" s="41"/>
    </row>
    <row r="83" spans="11:12" x14ac:dyDescent="0.4">
      <c r="K83" s="40"/>
      <c r="L83" s="41"/>
    </row>
    <row r="84" spans="11:12" x14ac:dyDescent="0.4">
      <c r="K84" s="40"/>
      <c r="L84" s="41"/>
    </row>
    <row r="85" spans="11:12" x14ac:dyDescent="0.4">
      <c r="K85" s="40"/>
      <c r="L85" s="41"/>
    </row>
    <row r="86" spans="11:12" x14ac:dyDescent="0.4">
      <c r="K86" s="40"/>
      <c r="L86" s="41"/>
    </row>
    <row r="87" spans="11:12" x14ac:dyDescent="0.4">
      <c r="K87" s="40"/>
      <c r="L87" s="41"/>
    </row>
    <row r="88" spans="11:12" x14ac:dyDescent="0.4">
      <c r="K88" s="40"/>
      <c r="L88" s="41"/>
    </row>
    <row r="89" spans="11:12" x14ac:dyDescent="0.4">
      <c r="K89" s="40"/>
      <c r="L89" s="41"/>
    </row>
    <row r="90" spans="11:12" x14ac:dyDescent="0.4">
      <c r="K90" s="40"/>
      <c r="L90" s="41"/>
    </row>
    <row r="91" spans="11:12" x14ac:dyDescent="0.4">
      <c r="K91" s="40"/>
      <c r="L91" s="41"/>
    </row>
    <row r="92" spans="11:12" x14ac:dyDescent="0.4">
      <c r="K92" s="40"/>
      <c r="L92" s="41"/>
    </row>
    <row r="93" spans="11:12" x14ac:dyDescent="0.4">
      <c r="K93" s="40"/>
      <c r="L93" s="41"/>
    </row>
    <row r="94" spans="11:12" x14ac:dyDescent="0.4">
      <c r="K94" s="40"/>
      <c r="L94" s="41"/>
    </row>
    <row r="95" spans="11:12" x14ac:dyDescent="0.4">
      <c r="K95" s="40"/>
      <c r="L95" s="41"/>
    </row>
    <row r="96" spans="11:12" x14ac:dyDescent="0.4">
      <c r="K96" s="40"/>
      <c r="L96" s="41"/>
    </row>
    <row r="97" spans="11:12" x14ac:dyDescent="0.4">
      <c r="K97" s="40"/>
      <c r="L97" s="41"/>
    </row>
    <row r="98" spans="11:12" x14ac:dyDescent="0.4">
      <c r="K98" s="40"/>
      <c r="L98" s="41"/>
    </row>
    <row r="99" spans="11:12" x14ac:dyDescent="0.4">
      <c r="K99" s="40"/>
      <c r="L99" s="41"/>
    </row>
    <row r="100" spans="11:12" x14ac:dyDescent="0.4">
      <c r="K100" s="40"/>
      <c r="L100" s="41"/>
    </row>
    <row r="101" spans="11:12" x14ac:dyDescent="0.4">
      <c r="K101" s="40"/>
      <c r="L101" s="41"/>
    </row>
    <row r="102" spans="11:12" x14ac:dyDescent="0.4">
      <c r="K102" s="40"/>
      <c r="L102" s="41"/>
    </row>
    <row r="103" spans="11:12" x14ac:dyDescent="0.4">
      <c r="K103" s="40"/>
      <c r="L103" s="41"/>
    </row>
    <row r="104" spans="11:12" x14ac:dyDescent="0.4">
      <c r="K104" s="40"/>
      <c r="L104" s="41"/>
    </row>
    <row r="105" spans="11:12" x14ac:dyDescent="0.4">
      <c r="K105" s="40"/>
      <c r="L105" s="41"/>
    </row>
    <row r="106" spans="11:12" x14ac:dyDescent="0.4">
      <c r="K106" s="40"/>
      <c r="L106" s="41"/>
    </row>
    <row r="107" spans="11:12" x14ac:dyDescent="0.4">
      <c r="K107" s="40"/>
      <c r="L107" s="41"/>
    </row>
    <row r="108" spans="11:12" x14ac:dyDescent="0.4">
      <c r="K108" s="40"/>
      <c r="L108" s="41"/>
    </row>
    <row r="109" spans="11:12" x14ac:dyDescent="0.4">
      <c r="K109" s="40"/>
      <c r="L109" s="41"/>
    </row>
    <row r="110" spans="11:12" x14ac:dyDescent="0.4">
      <c r="K110" s="40"/>
      <c r="L110" s="41"/>
    </row>
    <row r="111" spans="11:12" x14ac:dyDescent="0.4">
      <c r="K111" s="40"/>
      <c r="L111" s="41"/>
    </row>
    <row r="112" spans="11:12" x14ac:dyDescent="0.4">
      <c r="K112" s="40"/>
      <c r="L112" s="41"/>
    </row>
  </sheetData>
  <mergeCells count="13">
    <mergeCell ref="H24:H25"/>
    <mergeCell ref="K3:L3"/>
    <mergeCell ref="A3:A4"/>
    <mergeCell ref="B3:B4"/>
    <mergeCell ref="C3:C4"/>
    <mergeCell ref="D3:D4"/>
    <mergeCell ref="E3:E4"/>
    <mergeCell ref="F3:F4"/>
    <mergeCell ref="G3:G4"/>
    <mergeCell ref="H3:H4"/>
    <mergeCell ref="I3:I4"/>
    <mergeCell ref="J3:J4"/>
    <mergeCell ref="H9:H10"/>
  </mergeCells>
  <phoneticPr fontId="3"/>
  <dataValidations count="5">
    <dataValidation type="list" allowBlank="1" showInputMessage="1" sqref="G19:G22" xr:uid="{00000000-0002-0000-0100-000000000000}">
      <formula1>"◎,○,×"</formula1>
    </dataValidation>
    <dataValidation type="list" allowBlank="1" showInputMessage="1" showErrorMessage="1" sqref="G25:G27 G23 G6:G18" xr:uid="{00000000-0002-0000-0100-000001000000}">
      <formula1>"◎,○,×"</formula1>
    </dataValidation>
    <dataValidation type="list" allowBlank="1" sqref="G24" xr:uid="{00000000-0002-0000-0100-000002000000}">
      <formula1>"◎,○,×"</formula1>
    </dataValidation>
    <dataValidation type="list" allowBlank="1" showInputMessage="1" showErrorMessage="1" sqref="D6:D27" xr:uid="{00000000-0002-0000-0100-000003000000}">
      <formula1>"削除,分割,新規追加,修正,訂正,補記"</formula1>
    </dataValidation>
    <dataValidation type="list" allowBlank="1" showInputMessage="1" showErrorMessage="1" sqref="K6:K27" xr:uid="{00000000-0002-0000-0100-000004000000}">
      <formula1>"○,×"</formula1>
    </dataValidation>
  </dataValidations>
  <pageMargins left="0.25" right="0.25" top="0.75" bottom="0.75" header="0.3" footer="0.3"/>
  <pageSetup paperSize="9" scale="4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機能要件</vt:lpstr>
      <vt:lpstr>2.【成人保健】対象者管理</vt:lpstr>
      <vt:lpstr>'2.【成人保健】対象者管理'!Print_Area</vt:lpstr>
      <vt:lpstr>機能要件!Print_Area</vt:lpstr>
      <vt:lpstr>'2.【成人保健】対象者管理'!Print_Titles</vt:lpstr>
      <vt:lpstr>機能要件!Print_Titles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2026-03-11T08:27:53Z</dcterms:modified>
</cp:coreProperties>
</file>