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システム係\200自治体DX関係（標準化関係）\304_調達関係\010_健康管理\プロポーザル資料\様式\"/>
    </mc:Choice>
  </mc:AlternateContent>
  <xr:revisionPtr revIDLastSave="0" documentId="13_ncr:1_{FBC00E65-CF07-45EE-A221-B585215F160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運用経費等内訳書（ガバメントクラウド利用費用）" sheetId="1" r:id="rId1"/>
  </sheets>
  <definedNames>
    <definedName name="_xlnm.Print_Area" localSheetId="0">'運用経費等内訳書（ガバメントクラウド利用費用）'!$A$1:$AR$41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M33" i="1" l="1"/>
  <c r="AH25" i="1"/>
  <c r="AM25" i="1" s="1"/>
  <c r="AH24" i="1"/>
  <c r="AM24" i="1" s="1"/>
  <c r="AH23" i="1"/>
  <c r="AM23" i="1" s="1"/>
  <c r="AH26" i="1"/>
  <c r="AM26" i="1" s="1"/>
  <c r="AH22" i="1"/>
  <c r="AM22" i="1" s="1"/>
  <c r="AH30" i="1" l="1"/>
  <c r="AM30" i="1" s="1"/>
  <c r="AH33" i="1"/>
  <c r="AH32" i="1"/>
  <c r="AM32" i="1" s="1"/>
  <c r="AH31" i="1"/>
  <c r="AM31" i="1" s="1"/>
  <c r="AH29" i="1"/>
  <c r="AM29" i="1" s="1"/>
  <c r="AH28" i="1"/>
  <c r="AM28" i="1" s="1"/>
  <c r="AH27" i="1"/>
  <c r="AM27" i="1" s="1"/>
  <c r="AH21" i="1"/>
  <c r="AM21" i="1" s="1"/>
  <c r="AH20" i="1"/>
  <c r="AM20" i="1" s="1"/>
  <c r="AH19" i="1"/>
  <c r="AH34" i="1" l="1"/>
  <c r="AM19" i="1"/>
  <c r="AM34" i="1" s="1"/>
  <c r="J8" i="1" s="1"/>
  <c r="J10" i="1" s="1"/>
  <c r="J12" i="1" l="1"/>
</calcChain>
</file>

<file path=xl/sharedStrings.xml><?xml version="1.0" encoding="utf-8"?>
<sst xmlns="http://schemas.openxmlformats.org/spreadsheetml/2006/main" count="34" uniqueCount="33">
  <si>
    <t>単位</t>
    <rPh sb="0" eb="2">
      <t>タンイ</t>
    </rPh>
    <phoneticPr fontId="1"/>
  </si>
  <si>
    <t>作成日：</t>
    <rPh sb="0" eb="3">
      <t>サクセイビ</t>
    </rPh>
    <phoneticPr fontId="1"/>
  </si>
  <si>
    <t>件名：</t>
    <rPh sb="0" eb="2">
      <t>ケンメイ</t>
    </rPh>
    <phoneticPr fontId="1"/>
  </si>
  <si>
    <t>円 ・・・ ①</t>
    <rPh sb="0" eb="1">
      <t>エン</t>
    </rPh>
    <phoneticPr fontId="1"/>
  </si>
  <si>
    <t>見　積　金　額：</t>
    <rPh sb="0" eb="1">
      <t>ミ</t>
    </rPh>
    <rPh sb="2" eb="3">
      <t>セキ</t>
    </rPh>
    <rPh sb="4" eb="5">
      <t>カネ</t>
    </rPh>
    <rPh sb="6" eb="7">
      <t>ガク</t>
    </rPh>
    <phoneticPr fontId="1"/>
  </si>
  <si>
    <t>消　費　税　額：</t>
    <rPh sb="0" eb="1">
      <t>ショウ</t>
    </rPh>
    <rPh sb="2" eb="3">
      <t>ヒ</t>
    </rPh>
    <rPh sb="4" eb="5">
      <t>ゼイ</t>
    </rPh>
    <rPh sb="6" eb="7">
      <t>ガク</t>
    </rPh>
    <phoneticPr fontId="1"/>
  </si>
  <si>
    <t>円 ・・・ ②</t>
    <rPh sb="0" eb="1">
      <t>エン</t>
    </rPh>
    <phoneticPr fontId="1"/>
  </si>
  <si>
    <t>見積金額合計：</t>
    <rPh sb="0" eb="2">
      <t>ミツモリ</t>
    </rPh>
    <rPh sb="2" eb="4">
      <t>キンガク</t>
    </rPh>
    <rPh sb="4" eb="6">
      <t>ゴウケイ</t>
    </rPh>
    <phoneticPr fontId="1"/>
  </si>
  <si>
    <t>円 ・・・ ① ＋ ②</t>
    <rPh sb="0" eb="1">
      <t>エン</t>
    </rPh>
    <phoneticPr fontId="1"/>
  </si>
  <si>
    <t>金　額</t>
    <rPh sb="0" eb="1">
      <t>キン</t>
    </rPh>
    <rPh sb="2" eb="3">
      <t>ガク</t>
    </rPh>
    <phoneticPr fontId="1"/>
  </si>
  <si>
    <t>数　量</t>
    <rPh sb="0" eb="1">
      <t>スウ</t>
    </rPh>
    <rPh sb="2" eb="3">
      <t>リョウ</t>
    </rPh>
    <phoneticPr fontId="1"/>
  </si>
  <si>
    <t>№</t>
    <phoneticPr fontId="1"/>
  </si>
  <si>
    <t>サービス（製品）</t>
    <rPh sb="5" eb="7">
      <t>セイヒン</t>
    </rPh>
    <phoneticPr fontId="1"/>
  </si>
  <si>
    <t>サービスの仕様</t>
    <rPh sb="5" eb="7">
      <t>シヨウ</t>
    </rPh>
    <phoneticPr fontId="1"/>
  </si>
  <si>
    <t>単　価</t>
    <rPh sb="0" eb="1">
      <t>タン</t>
    </rPh>
    <rPh sb="2" eb="3">
      <t>アタイ</t>
    </rPh>
    <phoneticPr fontId="1"/>
  </si>
  <si>
    <t>円</t>
    <rPh sb="0" eb="1">
      <t>エン</t>
    </rPh>
    <phoneticPr fontId="1"/>
  </si>
  <si>
    <t>単位：USD</t>
    <rPh sb="0" eb="2">
      <t>タンイ</t>
    </rPh>
    <phoneticPr fontId="1"/>
  </si>
  <si>
    <t>単位：JPY</t>
    <rPh sb="0" eb="2">
      <t>タンイ</t>
    </rPh>
    <phoneticPr fontId="1"/>
  </si>
  <si>
    <t>為替レート：</t>
    <rPh sb="0" eb="2">
      <t>カワセ</t>
    </rPh>
    <phoneticPr fontId="1"/>
  </si>
  <si>
    <t>※ガバメントクラウド費用合計※</t>
    <rPh sb="10" eb="12">
      <t>ヒヨウ</t>
    </rPh>
    <rPh sb="12" eb="14">
      <t>ゴウケイ</t>
    </rPh>
    <phoneticPr fontId="1"/>
  </si>
  <si>
    <t>https://calculator.aws/#/estimate?id=0 ～～～～～～～～</t>
    <phoneticPr fontId="1"/>
  </si>
  <si>
    <t>見積者：</t>
    <rPh sb="0" eb="2">
      <t>ミツモリ</t>
    </rPh>
    <rPh sb="2" eb="3">
      <t>シャ</t>
    </rPh>
    <phoneticPr fontId="1"/>
  </si>
  <si>
    <t>見積者</t>
    <rPh sb="0" eb="3">
      <t>ミツモリシャ</t>
    </rPh>
    <phoneticPr fontId="1"/>
  </si>
  <si>
    <t>【参考】運用経費等内訳書（ガバメントクラウド利用費用）</t>
    <rPh sb="1" eb="3">
      <t>サンコウ</t>
    </rPh>
    <rPh sb="4" eb="6">
      <t>ウンヨウ</t>
    </rPh>
    <rPh sb="6" eb="8">
      <t>ケイヒ</t>
    </rPh>
    <rPh sb="8" eb="9">
      <t>トウ</t>
    </rPh>
    <rPh sb="9" eb="11">
      <t>ウチワケ</t>
    </rPh>
    <rPh sb="11" eb="12">
      <t>ショ</t>
    </rPh>
    <rPh sb="22" eb="24">
      <t>リヨウ</t>
    </rPh>
    <rPh sb="24" eb="26">
      <t>ヒヨウ</t>
    </rPh>
    <phoneticPr fontId="1"/>
  </si>
  <si>
    <t>※</t>
    <phoneticPr fontId="1"/>
  </si>
  <si>
    <t>必要に応じて行を追加すること。その際、合計欄の数式に注意すること。</t>
    <rPh sb="0" eb="2">
      <t>ヒツヨウ</t>
    </rPh>
    <rPh sb="3" eb="4">
      <t>オウ</t>
    </rPh>
    <rPh sb="6" eb="7">
      <t>ギョウ</t>
    </rPh>
    <rPh sb="8" eb="10">
      <t>ツイカ</t>
    </rPh>
    <rPh sb="17" eb="18">
      <t>サイ</t>
    </rPh>
    <rPh sb="19" eb="21">
      <t>ゴウケイ</t>
    </rPh>
    <rPh sb="21" eb="22">
      <t>ラン</t>
    </rPh>
    <rPh sb="23" eb="25">
      <t>スウシキ</t>
    </rPh>
    <rPh sb="26" eb="28">
      <t>チュウイ</t>
    </rPh>
    <phoneticPr fontId="1"/>
  </si>
  <si>
    <t>←商号又は名称を記載</t>
    <rPh sb="1" eb="3">
      <t>ショウゴウ</t>
    </rPh>
    <rPh sb="3" eb="4">
      <t>マタ</t>
    </rPh>
    <rPh sb="5" eb="7">
      <t>メイショウ</t>
    </rPh>
    <rPh sb="8" eb="10">
      <t>キサイ</t>
    </rPh>
    <phoneticPr fontId="1"/>
  </si>
  <si>
    <t>CSP：</t>
    <phoneticPr fontId="1"/>
  </si>
  <si>
    <t>AWS</t>
  </si>
  <si>
    <t>【算出根拠資料】</t>
    <rPh sb="1" eb="3">
      <t>サンシュツ</t>
    </rPh>
    <rPh sb="3" eb="5">
      <t>コンキョ</t>
    </rPh>
    <rPh sb="5" eb="7">
      <t>シリョウ</t>
    </rPh>
    <phoneticPr fontId="1"/>
  </si>
  <si>
    <t>例）AWS Pricing Calculatorのパブリックリンク</t>
    <rPh sb="0" eb="1">
      <t>レイ</t>
    </rPh>
    <phoneticPr fontId="1"/>
  </si>
  <si>
    <t>様式１０</t>
    <rPh sb="0" eb="2">
      <t>ヨウシキ</t>
    </rPh>
    <phoneticPr fontId="1"/>
  </si>
  <si>
    <t>明石市健康管理標準準拠システム導入業務委託</t>
    <rPh sb="0" eb="3">
      <t>アカシシ</t>
    </rPh>
    <rPh sb="3" eb="5">
      <t>ケンコウ</t>
    </rPh>
    <rPh sb="5" eb="7">
      <t>カンリ</t>
    </rPh>
    <rPh sb="7" eb="11">
      <t>ヒョウジュンジュンキョ</t>
    </rPh>
    <rPh sb="15" eb="17">
      <t>ドウニュウ</t>
    </rPh>
    <rPh sb="17" eb="19">
      <t>ギョウム</t>
    </rPh>
    <rPh sb="19" eb="21">
      <t>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</si>
</sst>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&quot;年&quot;m&quot;月&quot;d&quot;日&quot;;@"/>
    <numFmt numFmtId="177" formatCode="yyyy/m/d;@"/>
    <numFmt numFmtId="178" formatCode="0.0_ "/>
  </numFmts>
  <fonts count="20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Meiryo UI"/>
      <family val="3"/>
      <charset val="128"/>
    </font>
    <font>
      <sz val="11"/>
      <color theme="5"/>
      <name val="Meiryo UI"/>
      <family val="3"/>
      <charset val="128"/>
    </font>
    <font>
      <sz val="11"/>
      <name val="Meiryo UI"/>
      <family val="3"/>
      <charset val="128"/>
    </font>
    <font>
      <sz val="11"/>
      <name val="Yu Gothic"/>
      <family val="2"/>
      <scheme val="minor"/>
    </font>
    <font>
      <b/>
      <sz val="16"/>
      <name val="Meiryo UI"/>
      <family val="3"/>
      <charset val="128"/>
    </font>
    <font>
      <sz val="12"/>
      <name val="Meiryo UI"/>
      <family val="3"/>
      <charset val="128"/>
    </font>
    <font>
      <sz val="14"/>
      <name val="Meiryo UI"/>
      <family val="3"/>
      <charset val="128"/>
    </font>
    <font>
      <sz val="8"/>
      <name val="Meiryo UI"/>
      <family val="3"/>
      <charset val="128"/>
    </font>
    <font>
      <sz val="10"/>
      <name val="Meiryo UI"/>
      <family val="3"/>
      <charset val="128"/>
    </font>
    <font>
      <b/>
      <sz val="11"/>
      <color theme="0"/>
      <name val="Meiryo UI"/>
      <family val="3"/>
      <charset val="128"/>
    </font>
    <font>
      <sz val="10"/>
      <color rgb="FFFF0000"/>
      <name val="Meiryo UI"/>
      <family val="3"/>
      <charset val="128"/>
    </font>
    <font>
      <b/>
      <sz val="10"/>
      <name val="Meiryo UI"/>
      <family val="3"/>
      <charset val="128"/>
    </font>
    <font>
      <b/>
      <sz val="12"/>
      <name val="Meiryo UI"/>
      <family val="3"/>
      <charset val="128"/>
    </font>
    <font>
      <sz val="10"/>
      <color theme="5"/>
      <name val="Meiryo UI"/>
      <family val="3"/>
      <charset val="128"/>
    </font>
    <font>
      <sz val="11"/>
      <color rgb="FFFF0000"/>
      <name val="Meiryo UI"/>
      <family val="3"/>
      <charset val="128"/>
    </font>
    <font>
      <b/>
      <sz val="12"/>
      <color theme="1"/>
      <name val="Meiryo UI"/>
      <family val="3"/>
      <charset val="128"/>
    </font>
    <font>
      <b/>
      <sz val="11"/>
      <name val="Meiryo UI"/>
      <family val="3"/>
      <charset val="128"/>
    </font>
    <font>
      <u/>
      <sz val="11"/>
      <color theme="1"/>
      <name val="Yu Gothic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4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 shrinkToFi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10" fillId="0" borderId="0" xfId="0" applyFont="1"/>
    <xf numFmtId="0" fontId="9" fillId="0" borderId="0" xfId="0" applyFont="1" applyAlignment="1">
      <alignment horizontal="right"/>
    </xf>
    <xf numFmtId="0" fontId="4" fillId="0" borderId="0" xfId="0" applyFont="1" applyAlignment="1">
      <alignment vertical="center" shrinkToFit="1"/>
    </xf>
    <xf numFmtId="0" fontId="16" fillId="0" borderId="0" xfId="0" applyFont="1"/>
    <xf numFmtId="0" fontId="7" fillId="0" borderId="0" xfId="0" applyFont="1"/>
    <xf numFmtId="0" fontId="14" fillId="0" borderId="6" xfId="0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  <xf numFmtId="3" fontId="13" fillId="0" borderId="2" xfId="0" applyNumberFormat="1" applyFont="1" applyBorder="1" applyAlignment="1">
      <alignment vertical="center"/>
    </xf>
    <xf numFmtId="0" fontId="9" fillId="0" borderId="0" xfId="0" applyFont="1"/>
    <xf numFmtId="177" fontId="3" fillId="0" borderId="0" xfId="0" applyNumberFormat="1" applyFont="1" applyAlignment="1">
      <alignment horizontal="center" vertical="center" shrinkToFit="1"/>
    </xf>
    <xf numFmtId="177" fontId="3" fillId="0" borderId="0" xfId="0" applyNumberFormat="1" applyFont="1" applyAlignment="1">
      <alignment vertical="center" shrinkToFit="1"/>
    </xf>
    <xf numFmtId="0" fontId="10" fillId="0" borderId="2" xfId="0" applyFont="1" applyBorder="1"/>
    <xf numFmtId="0" fontId="11" fillId="2" borderId="8" xfId="0" applyFont="1" applyFill="1" applyBorder="1" applyAlignment="1">
      <alignment horizontal="center" vertical="center" textRotation="255" shrinkToFit="1"/>
    </xf>
    <xf numFmtId="0" fontId="2" fillId="0" borderId="0" xfId="0" applyFont="1" applyAlignment="1">
      <alignment vertical="center" shrinkToFit="1"/>
    </xf>
    <xf numFmtId="0" fontId="3" fillId="0" borderId="0" xfId="0" applyFont="1" applyAlignment="1">
      <alignment vertical="center" shrinkToFit="1"/>
    </xf>
    <xf numFmtId="0" fontId="17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3" fontId="18" fillId="0" borderId="2" xfId="0" applyNumberFormat="1" applyFont="1" applyBorder="1" applyAlignment="1">
      <alignment vertical="center"/>
    </xf>
    <xf numFmtId="3" fontId="18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0" xfId="0" applyFont="1" applyAlignment="1">
      <alignment vertical="top"/>
    </xf>
    <xf numFmtId="38" fontId="8" fillId="0" borderId="0" xfId="0" applyNumberFormat="1" applyFont="1" applyAlignment="1">
      <alignment vertical="center" shrinkToFit="1"/>
    </xf>
    <xf numFmtId="0" fontId="15" fillId="0" borderId="9" xfId="0" applyFont="1" applyBorder="1" applyAlignment="1" applyProtection="1">
      <alignment horizontal="center" vertical="center" textRotation="255"/>
      <protection locked="0"/>
    </xf>
    <xf numFmtId="0" fontId="10" fillId="0" borderId="9" xfId="0" applyFont="1" applyBorder="1" applyAlignment="1" applyProtection="1">
      <alignment horizontal="center" vertical="center" textRotation="255"/>
      <protection locked="0"/>
    </xf>
    <xf numFmtId="0" fontId="1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8" fontId="10" fillId="0" borderId="4" xfId="0" applyNumberFormat="1" applyFont="1" applyBorder="1" applyAlignment="1">
      <alignment vertical="center" shrinkToFit="1"/>
    </xf>
    <xf numFmtId="0" fontId="5" fillId="0" borderId="3" xfId="0" applyFont="1" applyBorder="1" applyAlignment="1">
      <alignment vertical="center" shrinkToFit="1"/>
    </xf>
    <xf numFmtId="0" fontId="5" fillId="0" borderId="5" xfId="0" applyFont="1" applyBorder="1" applyAlignment="1">
      <alignment vertical="center" shrinkToFit="1"/>
    </xf>
    <xf numFmtId="0" fontId="15" fillId="0" borderId="4" xfId="0" applyFont="1" applyBorder="1" applyAlignment="1" applyProtection="1">
      <alignment vertical="top" wrapText="1"/>
      <protection locked="0"/>
    </xf>
    <xf numFmtId="0" fontId="3" fillId="0" borderId="3" xfId="0" applyFont="1" applyBorder="1" applyAlignment="1" applyProtection="1">
      <alignment vertical="top" wrapText="1"/>
      <protection locked="0"/>
    </xf>
    <xf numFmtId="0" fontId="3" fillId="0" borderId="5" xfId="0" applyFont="1" applyBorder="1" applyAlignment="1" applyProtection="1">
      <alignment vertical="top" wrapText="1"/>
      <protection locked="0"/>
    </xf>
    <xf numFmtId="178" fontId="15" fillId="0" borderId="4" xfId="0" applyNumberFormat="1" applyFont="1" applyBorder="1" applyAlignment="1" applyProtection="1">
      <alignment vertical="center" shrinkToFit="1"/>
      <protection locked="0"/>
    </xf>
    <xf numFmtId="178" fontId="3" fillId="0" borderId="3" xfId="0" applyNumberFormat="1" applyFont="1" applyBorder="1" applyAlignment="1" applyProtection="1">
      <alignment vertical="center" shrinkToFit="1"/>
      <protection locked="0"/>
    </xf>
    <xf numFmtId="40" fontId="15" fillId="0" borderId="4" xfId="0" applyNumberFormat="1" applyFont="1" applyBorder="1" applyAlignment="1" applyProtection="1">
      <alignment vertical="center" shrinkToFit="1"/>
      <protection locked="0"/>
    </xf>
    <xf numFmtId="40" fontId="3" fillId="0" borderId="3" xfId="0" applyNumberFormat="1" applyFont="1" applyBorder="1" applyAlignment="1" applyProtection="1">
      <alignment vertical="center" shrinkToFit="1"/>
      <protection locked="0"/>
    </xf>
    <xf numFmtId="40" fontId="3" fillId="0" borderId="5" xfId="0" applyNumberFormat="1" applyFont="1" applyBorder="1" applyAlignment="1" applyProtection="1">
      <alignment vertical="center" shrinkToFit="1"/>
      <protection locked="0"/>
    </xf>
    <xf numFmtId="40" fontId="10" fillId="0" borderId="4" xfId="0" applyNumberFormat="1" applyFont="1" applyBorder="1" applyAlignment="1">
      <alignment vertical="center" shrinkToFit="1"/>
    </xf>
    <xf numFmtId="40" fontId="2" fillId="0" borderId="3" xfId="0" applyNumberFormat="1" applyFont="1" applyBorder="1" applyAlignment="1">
      <alignment vertical="center" shrinkToFit="1"/>
    </xf>
    <xf numFmtId="40" fontId="2" fillId="0" borderId="5" xfId="0" applyNumberFormat="1" applyFont="1" applyBorder="1" applyAlignment="1">
      <alignment vertical="center" shrinkToFit="1"/>
    </xf>
    <xf numFmtId="0" fontId="15" fillId="0" borderId="4" xfId="0" applyFont="1" applyBorder="1" applyAlignment="1" applyProtection="1">
      <alignment horizontal="center" vertical="center" shrinkToFit="1"/>
      <protection locked="0"/>
    </xf>
    <xf numFmtId="0" fontId="3" fillId="0" borderId="3" xfId="0" applyFont="1" applyBorder="1" applyAlignment="1" applyProtection="1">
      <alignment horizontal="center" vertical="center" shrinkToFit="1"/>
      <protection locked="0"/>
    </xf>
    <xf numFmtId="0" fontId="3" fillId="0" borderId="5" xfId="0" applyFont="1" applyBorder="1" applyAlignment="1" applyProtection="1">
      <alignment horizontal="center" vertical="center" shrinkToFit="1"/>
      <protection locked="0"/>
    </xf>
    <xf numFmtId="38" fontId="2" fillId="0" borderId="3" xfId="0" applyNumberFormat="1" applyFont="1" applyBorder="1" applyAlignment="1">
      <alignment vertical="center" shrinkToFit="1"/>
    </xf>
    <xf numFmtId="38" fontId="2" fillId="0" borderId="5" xfId="0" applyNumberFormat="1" applyFont="1" applyBorder="1" applyAlignment="1">
      <alignment vertical="center" shrinkToFit="1"/>
    </xf>
    <xf numFmtId="0" fontId="0" fillId="0" borderId="3" xfId="0" applyBorder="1" applyAlignment="1">
      <alignment vertical="center" shrinkToFit="1"/>
    </xf>
    <xf numFmtId="0" fontId="0" fillId="0" borderId="5" xfId="0" applyBorder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 applyProtection="1">
      <alignment horizontal="center" vertical="center" shrinkToFit="1"/>
      <protection locked="0"/>
    </xf>
    <xf numFmtId="0" fontId="3" fillId="0" borderId="1" xfId="0" applyFont="1" applyBorder="1" applyAlignment="1" applyProtection="1">
      <alignment horizontal="center" vertical="center" shrinkToFit="1"/>
      <protection locked="0"/>
    </xf>
    <xf numFmtId="0" fontId="7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 applyProtection="1">
      <alignment vertical="center" shrinkToFit="1"/>
      <protection locked="0"/>
    </xf>
    <xf numFmtId="38" fontId="8" fillId="0" borderId="1" xfId="0" applyNumberFormat="1" applyFont="1" applyBorder="1" applyAlignment="1">
      <alignment vertical="center" shrinkToFit="1"/>
    </xf>
    <xf numFmtId="38" fontId="4" fillId="0" borderId="1" xfId="0" applyNumberFormat="1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0" fontId="3" fillId="0" borderId="1" xfId="0" applyFont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shrinkToFit="1"/>
    </xf>
    <xf numFmtId="0" fontId="2" fillId="0" borderId="0" xfId="0" applyFont="1" applyBorder="1" applyAlignment="1">
      <alignment vertical="center" shrinkToFit="1"/>
    </xf>
    <xf numFmtId="177" fontId="3" fillId="0" borderId="0" xfId="0" applyNumberFormat="1" applyFont="1" applyBorder="1" applyAlignment="1" applyProtection="1">
      <alignment vertical="center" shrinkToFit="1"/>
      <protection locked="0"/>
    </xf>
    <xf numFmtId="0" fontId="3" fillId="0" borderId="0" xfId="0" applyFont="1" applyBorder="1" applyAlignment="1" applyProtection="1">
      <alignment vertical="center" shrinkToFit="1"/>
      <protection locked="0"/>
    </xf>
    <xf numFmtId="0" fontId="2" fillId="0" borderId="1" xfId="0" applyFont="1" applyBorder="1" applyAlignment="1">
      <alignment vertical="center" shrinkToFit="1"/>
    </xf>
    <xf numFmtId="0" fontId="4" fillId="0" borderId="1" xfId="0" applyFont="1" applyBorder="1" applyAlignment="1" applyProtection="1">
      <alignment vertical="center" shrinkToFit="1"/>
      <protection locked="0"/>
    </xf>
    <xf numFmtId="0" fontId="11" fillId="2" borderId="4" xfId="0" applyFont="1" applyFill="1" applyBorder="1" applyAlignment="1">
      <alignment horizontal="right" vertical="center" shrinkToFit="1"/>
    </xf>
    <xf numFmtId="0" fontId="2" fillId="0" borderId="3" xfId="0" applyFont="1" applyBorder="1" applyAlignment="1">
      <alignment horizontal="right" vertical="center" shrinkToFit="1"/>
    </xf>
    <xf numFmtId="0" fontId="2" fillId="0" borderId="5" xfId="0" applyFont="1" applyBorder="1" applyAlignment="1">
      <alignment horizontal="right" vertical="center" shrinkToFit="1"/>
    </xf>
    <xf numFmtId="0" fontId="8" fillId="0" borderId="1" xfId="0" applyFont="1" applyBorder="1" applyAlignment="1">
      <alignment vertical="center" shrinkToFit="1"/>
    </xf>
    <xf numFmtId="0" fontId="11" fillId="2" borderId="4" xfId="0" applyFont="1" applyFill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11" fillId="2" borderId="4" xfId="0" applyFont="1" applyFill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11" fillId="3" borderId="4" xfId="0" applyFont="1" applyFill="1" applyBorder="1" applyAlignment="1">
      <alignment horizontal="right" vertical="center" shrinkToFit="1"/>
    </xf>
    <xf numFmtId="0" fontId="2" fillId="3" borderId="3" xfId="0" applyFont="1" applyFill="1" applyBorder="1" applyAlignment="1">
      <alignment horizontal="right" vertical="center" shrinkToFit="1"/>
    </xf>
    <xf numFmtId="0" fontId="4" fillId="0" borderId="1" xfId="0" applyFont="1" applyBorder="1" applyAlignment="1">
      <alignment horizontal="center" vertical="center" shrinkToFit="1"/>
    </xf>
    <xf numFmtId="177" fontId="3" fillId="0" borderId="1" xfId="0" applyNumberFormat="1" applyFont="1" applyBorder="1" applyAlignment="1" applyProtection="1">
      <alignment horizontal="center" vertical="center" shrinkToFit="1"/>
      <protection locked="0"/>
    </xf>
    <xf numFmtId="0" fontId="19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41"/>
  <sheetViews>
    <sheetView showGridLines="0" tabSelected="1" view="pageBreakPreview" zoomScale="85" zoomScaleNormal="100" zoomScaleSheetLayoutView="85" workbookViewId="0"/>
  </sheetViews>
  <sheetFormatPr defaultColWidth="8.75" defaultRowHeight="15"/>
  <cols>
    <col min="1" max="1" width="0.83203125" style="1" customWidth="1"/>
    <col min="2" max="2" width="2.08203125" style="1" customWidth="1"/>
    <col min="3" max="22" width="2.25" style="1" customWidth="1"/>
    <col min="23" max="38" width="2" style="1" customWidth="1"/>
    <col min="39" max="44" width="2.08203125" style="1" customWidth="1"/>
    <col min="45" max="16384" width="8.75" style="1"/>
  </cols>
  <sheetData>
    <row r="1" spans="1:45">
      <c r="A1" s="1" t="s">
        <v>31</v>
      </c>
      <c r="AB1" s="54" t="s">
        <v>1</v>
      </c>
      <c r="AC1" s="54"/>
      <c r="AD1" s="54"/>
      <c r="AE1" s="54"/>
      <c r="AF1" s="54"/>
      <c r="AG1" s="55"/>
      <c r="AH1" s="56"/>
      <c r="AI1" s="56"/>
      <c r="AJ1" s="56"/>
      <c r="AK1" s="56"/>
      <c r="AL1" s="56"/>
      <c r="AM1" s="56"/>
      <c r="AN1" s="56"/>
    </row>
    <row r="2" spans="1:45" ht="25.15" customHeight="1">
      <c r="A2" s="2" t="s">
        <v>23</v>
      </c>
    </row>
    <row r="3" spans="1:45" ht="10.15" customHeight="1"/>
    <row r="4" spans="1:45" ht="19.5">
      <c r="B4" s="57" t="s">
        <v>2</v>
      </c>
      <c r="C4" s="57"/>
      <c r="D4" s="57"/>
      <c r="E4" s="58" t="s">
        <v>32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O4" s="10"/>
    </row>
    <row r="5" spans="1:45" ht="10.15" customHeight="1"/>
    <row r="6" spans="1:45" ht="18">
      <c r="B6" s="61" t="s">
        <v>21</v>
      </c>
      <c r="C6" s="62"/>
      <c r="D6" s="62"/>
      <c r="E6" s="62"/>
      <c r="F6" s="63" t="s">
        <v>22</v>
      </c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S6" s="32" t="s">
        <v>26</v>
      </c>
    </row>
    <row r="7" spans="1:45" ht="10.15" customHeight="1"/>
    <row r="8" spans="1:45" s="3" customFormat="1" ht="19.5">
      <c r="C8" s="73" t="s">
        <v>4</v>
      </c>
      <c r="D8" s="61"/>
      <c r="E8" s="61"/>
      <c r="F8" s="61"/>
      <c r="G8" s="61"/>
      <c r="H8" s="61"/>
      <c r="I8" s="61"/>
      <c r="J8" s="59">
        <f>AM34</f>
        <v>0</v>
      </c>
      <c r="K8" s="59"/>
      <c r="L8" s="59"/>
      <c r="M8" s="59"/>
      <c r="N8" s="59"/>
      <c r="O8" s="59"/>
      <c r="P8" s="59"/>
      <c r="Q8" s="59"/>
      <c r="R8" s="59"/>
      <c r="S8" s="59"/>
      <c r="T8" s="60"/>
      <c r="U8" s="6" t="s">
        <v>3</v>
      </c>
    </row>
    <row r="9" spans="1:45" s="3" customFormat="1" ht="4.9000000000000004" customHeight="1">
      <c r="C9" s="4"/>
      <c r="D9" s="9"/>
      <c r="E9" s="9"/>
      <c r="F9" s="9"/>
      <c r="G9" s="9"/>
      <c r="H9" s="9"/>
      <c r="I9" s="9"/>
      <c r="J9" s="28"/>
      <c r="K9" s="28"/>
      <c r="L9" s="28"/>
      <c r="M9" s="28"/>
      <c r="N9" s="28"/>
      <c r="O9" s="28"/>
      <c r="P9" s="28"/>
      <c r="Q9" s="28"/>
      <c r="R9" s="28"/>
      <c r="S9" s="28"/>
      <c r="T9" s="5"/>
      <c r="U9" s="5"/>
    </row>
    <row r="10" spans="1:45" s="3" customFormat="1" ht="19.5">
      <c r="C10" s="73" t="s">
        <v>5</v>
      </c>
      <c r="D10" s="61"/>
      <c r="E10" s="61"/>
      <c r="F10" s="61"/>
      <c r="G10" s="61"/>
      <c r="H10" s="61"/>
      <c r="I10" s="61"/>
      <c r="J10" s="59">
        <f>ROUND((J8*0.1),1)</f>
        <v>0</v>
      </c>
      <c r="K10" s="59"/>
      <c r="L10" s="59"/>
      <c r="M10" s="59"/>
      <c r="N10" s="59"/>
      <c r="O10" s="59"/>
      <c r="P10" s="59"/>
      <c r="Q10" s="59"/>
      <c r="R10" s="59"/>
      <c r="S10" s="59"/>
      <c r="T10" s="60"/>
      <c r="U10" s="6" t="s">
        <v>6</v>
      </c>
    </row>
    <row r="11" spans="1:45" s="3" customFormat="1" ht="4.9000000000000004" customHeight="1">
      <c r="C11" s="4"/>
      <c r="D11" s="9"/>
      <c r="E11" s="9"/>
      <c r="F11" s="9"/>
      <c r="G11" s="9"/>
      <c r="H11" s="9"/>
      <c r="I11" s="9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5"/>
      <c r="U11" s="5"/>
    </row>
    <row r="12" spans="1:45" s="3" customFormat="1" ht="19.5">
      <c r="C12" s="73" t="s">
        <v>7</v>
      </c>
      <c r="D12" s="73"/>
      <c r="E12" s="73"/>
      <c r="F12" s="73"/>
      <c r="G12" s="73"/>
      <c r="H12" s="73"/>
      <c r="I12" s="73"/>
      <c r="J12" s="59">
        <f>J8+J10</f>
        <v>0</v>
      </c>
      <c r="K12" s="59"/>
      <c r="L12" s="59"/>
      <c r="M12" s="59"/>
      <c r="N12" s="59"/>
      <c r="O12" s="59"/>
      <c r="P12" s="59"/>
      <c r="Q12" s="59"/>
      <c r="R12" s="59"/>
      <c r="S12" s="59"/>
      <c r="T12" s="60"/>
      <c r="U12" s="6" t="s">
        <v>8</v>
      </c>
    </row>
    <row r="13" spans="1:45" ht="10.15" customHeight="1"/>
    <row r="14" spans="1:45" ht="10.15" customHeight="1">
      <c r="C14" s="9"/>
      <c r="D14" s="9"/>
      <c r="E14" s="9"/>
      <c r="F14" s="9"/>
      <c r="G14" s="16"/>
      <c r="H14" s="16"/>
      <c r="I14" s="16"/>
      <c r="J14" s="16"/>
      <c r="K14" s="16"/>
      <c r="L14" s="16"/>
      <c r="M14" s="16"/>
      <c r="N14" s="16"/>
      <c r="P14" s="9"/>
      <c r="Q14" s="9"/>
      <c r="R14" s="9"/>
      <c r="S14" s="9"/>
      <c r="T14" s="16"/>
      <c r="U14" s="16"/>
      <c r="V14" s="16"/>
      <c r="W14" s="16"/>
      <c r="X14" s="16"/>
      <c r="Y14" s="16"/>
      <c r="Z14" s="16"/>
      <c r="AA14" s="16"/>
    </row>
    <row r="15" spans="1:45" ht="18" customHeight="1">
      <c r="C15" s="82" t="s">
        <v>27</v>
      </c>
      <c r="D15" s="82"/>
      <c r="E15" s="82"/>
      <c r="F15" s="82"/>
      <c r="G15" s="83" t="s">
        <v>28</v>
      </c>
      <c r="H15" s="83"/>
      <c r="I15" s="83"/>
      <c r="J15" s="83"/>
      <c r="K15" s="83"/>
      <c r="L15" s="83"/>
      <c r="M15" s="83"/>
      <c r="N15" s="83"/>
      <c r="P15" s="64"/>
      <c r="Q15" s="65"/>
      <c r="R15" s="65"/>
      <c r="S15" s="65"/>
      <c r="T15" s="66"/>
      <c r="U15" s="67"/>
      <c r="V15" s="67"/>
      <c r="W15" s="67"/>
      <c r="X15" s="67"/>
      <c r="Y15" s="67"/>
      <c r="Z15" s="67"/>
      <c r="AA15" s="67"/>
      <c r="AC15" s="61" t="s">
        <v>18</v>
      </c>
      <c r="AD15" s="68"/>
      <c r="AE15" s="68"/>
      <c r="AF15" s="68"/>
      <c r="AG15" s="68"/>
      <c r="AH15" s="69">
        <v>155</v>
      </c>
      <c r="AI15" s="69"/>
      <c r="AJ15" s="69"/>
      <c r="AK15" s="69"/>
      <c r="AL15" s="26" t="s">
        <v>15</v>
      </c>
    </row>
    <row r="16" spans="1:45" ht="10.15" customHeight="1">
      <c r="B16" s="9"/>
      <c r="C16" s="20"/>
      <c r="D16" s="20"/>
      <c r="E16" s="20"/>
      <c r="F16" s="20"/>
      <c r="G16" s="20"/>
      <c r="H16" s="17"/>
      <c r="I16" s="20"/>
      <c r="J16" s="20"/>
      <c r="K16" s="20"/>
      <c r="L16" s="20"/>
      <c r="M16" s="20"/>
      <c r="N16" s="16"/>
      <c r="P16" s="9"/>
      <c r="Q16" s="20"/>
      <c r="R16" s="20"/>
      <c r="S16" s="20"/>
      <c r="T16" s="17"/>
      <c r="U16" s="21"/>
      <c r="V16" s="21"/>
      <c r="W16" s="21"/>
      <c r="X16" s="21"/>
      <c r="Y16" s="21"/>
      <c r="Z16" s="21"/>
      <c r="AA16" s="21"/>
    </row>
    <row r="17" spans="2:45" ht="15" customHeight="1">
      <c r="X17" s="15"/>
      <c r="AE17" s="8"/>
      <c r="AF17" s="8"/>
      <c r="AL17" s="8" t="s">
        <v>16</v>
      </c>
      <c r="AM17" s="8"/>
      <c r="AN17" s="8"/>
      <c r="AR17" s="8" t="s">
        <v>17</v>
      </c>
    </row>
    <row r="18" spans="2:45" ht="19.899999999999999" customHeight="1">
      <c r="B18" s="19" t="s">
        <v>11</v>
      </c>
      <c r="C18" s="74" t="s">
        <v>12</v>
      </c>
      <c r="D18" s="75"/>
      <c r="E18" s="75"/>
      <c r="F18" s="75"/>
      <c r="G18" s="75"/>
      <c r="H18" s="75"/>
      <c r="I18" s="75"/>
      <c r="J18" s="75"/>
      <c r="K18" s="75"/>
      <c r="L18" s="76"/>
      <c r="M18" s="74" t="s">
        <v>13</v>
      </c>
      <c r="N18" s="75"/>
      <c r="O18" s="75"/>
      <c r="P18" s="75"/>
      <c r="Q18" s="75"/>
      <c r="R18" s="75"/>
      <c r="S18" s="75"/>
      <c r="T18" s="75"/>
      <c r="U18" s="75"/>
      <c r="V18" s="76"/>
      <c r="W18" s="70" t="s">
        <v>10</v>
      </c>
      <c r="X18" s="71"/>
      <c r="Y18" s="72"/>
      <c r="Z18" s="77" t="s">
        <v>0</v>
      </c>
      <c r="AA18" s="78"/>
      <c r="AB18" s="79"/>
      <c r="AC18" s="80" t="s">
        <v>14</v>
      </c>
      <c r="AD18" s="81"/>
      <c r="AE18" s="81"/>
      <c r="AF18" s="81"/>
      <c r="AG18" s="81"/>
      <c r="AH18" s="80" t="s">
        <v>9</v>
      </c>
      <c r="AI18" s="81"/>
      <c r="AJ18" s="81"/>
      <c r="AK18" s="81"/>
      <c r="AL18" s="81"/>
      <c r="AM18" s="70" t="s">
        <v>9</v>
      </c>
      <c r="AN18" s="71"/>
      <c r="AO18" s="71"/>
      <c r="AP18" s="71"/>
      <c r="AQ18" s="71"/>
      <c r="AR18" s="72"/>
    </row>
    <row r="19" spans="2:45" s="7" customFormat="1" ht="25.4" customHeight="1">
      <c r="B19" s="30"/>
      <c r="C19" s="36"/>
      <c r="D19" s="37"/>
      <c r="E19" s="37"/>
      <c r="F19" s="37"/>
      <c r="G19" s="37"/>
      <c r="H19" s="37"/>
      <c r="I19" s="37"/>
      <c r="J19" s="37"/>
      <c r="K19" s="37"/>
      <c r="L19" s="38"/>
      <c r="M19" s="36"/>
      <c r="N19" s="37"/>
      <c r="O19" s="37"/>
      <c r="P19" s="37"/>
      <c r="Q19" s="37"/>
      <c r="R19" s="37"/>
      <c r="S19" s="37"/>
      <c r="T19" s="37"/>
      <c r="U19" s="37"/>
      <c r="V19" s="38"/>
      <c r="W19" s="39"/>
      <c r="X19" s="40"/>
      <c r="Y19" s="40"/>
      <c r="Z19" s="47"/>
      <c r="AA19" s="48"/>
      <c r="AB19" s="49"/>
      <c r="AC19" s="41"/>
      <c r="AD19" s="42"/>
      <c r="AE19" s="42"/>
      <c r="AF19" s="42"/>
      <c r="AG19" s="43"/>
      <c r="AH19" s="44">
        <f t="shared" ref="AH19:AH33" si="0">W19*AC19</f>
        <v>0</v>
      </c>
      <c r="AI19" s="45"/>
      <c r="AJ19" s="45"/>
      <c r="AK19" s="45"/>
      <c r="AL19" s="46"/>
      <c r="AM19" s="33">
        <f t="shared" ref="AM19:AM32" si="1">ROUND(($AH$15*AH19),1)</f>
        <v>0</v>
      </c>
      <c r="AN19" s="34"/>
      <c r="AO19" s="34"/>
      <c r="AP19" s="34"/>
      <c r="AQ19" s="34"/>
      <c r="AR19" s="35"/>
      <c r="AS19" s="27"/>
    </row>
    <row r="20" spans="2:45" s="7" customFormat="1" ht="25.15" customHeight="1">
      <c r="B20" s="29"/>
      <c r="C20" s="36"/>
      <c r="D20" s="37"/>
      <c r="E20" s="37"/>
      <c r="F20" s="37"/>
      <c r="G20" s="37"/>
      <c r="H20" s="37"/>
      <c r="I20" s="37"/>
      <c r="J20" s="37"/>
      <c r="K20" s="37"/>
      <c r="L20" s="38"/>
      <c r="M20" s="36"/>
      <c r="N20" s="37"/>
      <c r="O20" s="37"/>
      <c r="P20" s="37"/>
      <c r="Q20" s="37"/>
      <c r="R20" s="37"/>
      <c r="S20" s="37"/>
      <c r="T20" s="37"/>
      <c r="U20" s="37"/>
      <c r="V20" s="38"/>
      <c r="W20" s="39"/>
      <c r="X20" s="40"/>
      <c r="Y20" s="40"/>
      <c r="Z20" s="47"/>
      <c r="AA20" s="48"/>
      <c r="AB20" s="49"/>
      <c r="AC20" s="41"/>
      <c r="AD20" s="42"/>
      <c r="AE20" s="42"/>
      <c r="AF20" s="42"/>
      <c r="AG20" s="43"/>
      <c r="AH20" s="44">
        <f t="shared" si="0"/>
        <v>0</v>
      </c>
      <c r="AI20" s="45"/>
      <c r="AJ20" s="45"/>
      <c r="AK20" s="45"/>
      <c r="AL20" s="46"/>
      <c r="AM20" s="33">
        <f t="shared" si="1"/>
        <v>0</v>
      </c>
      <c r="AN20" s="34"/>
      <c r="AO20" s="34"/>
      <c r="AP20" s="34"/>
      <c r="AQ20" s="34"/>
      <c r="AR20" s="35"/>
      <c r="AS20" s="27"/>
    </row>
    <row r="21" spans="2:45" s="7" customFormat="1" ht="25.15" customHeight="1">
      <c r="B21" s="29"/>
      <c r="C21" s="36"/>
      <c r="D21" s="37"/>
      <c r="E21" s="37"/>
      <c r="F21" s="37"/>
      <c r="G21" s="37"/>
      <c r="H21" s="37"/>
      <c r="I21" s="37"/>
      <c r="J21" s="37"/>
      <c r="K21" s="37"/>
      <c r="L21" s="38"/>
      <c r="M21" s="36"/>
      <c r="N21" s="37"/>
      <c r="O21" s="37"/>
      <c r="P21" s="37"/>
      <c r="Q21" s="37"/>
      <c r="R21" s="37"/>
      <c r="S21" s="37"/>
      <c r="T21" s="37"/>
      <c r="U21" s="37"/>
      <c r="V21" s="38"/>
      <c r="W21" s="39"/>
      <c r="X21" s="40"/>
      <c r="Y21" s="40"/>
      <c r="Z21" s="47"/>
      <c r="AA21" s="48"/>
      <c r="AB21" s="49"/>
      <c r="AC21" s="41"/>
      <c r="AD21" s="42"/>
      <c r="AE21" s="42"/>
      <c r="AF21" s="42"/>
      <c r="AG21" s="43"/>
      <c r="AH21" s="44">
        <f t="shared" si="0"/>
        <v>0</v>
      </c>
      <c r="AI21" s="45"/>
      <c r="AJ21" s="45"/>
      <c r="AK21" s="45"/>
      <c r="AL21" s="46"/>
      <c r="AM21" s="33">
        <f t="shared" si="1"/>
        <v>0</v>
      </c>
      <c r="AN21" s="34"/>
      <c r="AO21" s="34"/>
      <c r="AP21" s="34"/>
      <c r="AQ21" s="34"/>
      <c r="AR21" s="35"/>
      <c r="AS21" s="27"/>
    </row>
    <row r="22" spans="2:45" s="7" customFormat="1" ht="25.15" customHeight="1">
      <c r="B22" s="29"/>
      <c r="C22" s="36"/>
      <c r="D22" s="37"/>
      <c r="E22" s="37"/>
      <c r="F22" s="37"/>
      <c r="G22" s="37"/>
      <c r="H22" s="37"/>
      <c r="I22" s="37"/>
      <c r="J22" s="37"/>
      <c r="K22" s="37"/>
      <c r="L22" s="38"/>
      <c r="M22" s="36"/>
      <c r="N22" s="37"/>
      <c r="O22" s="37"/>
      <c r="P22" s="37"/>
      <c r="Q22" s="37"/>
      <c r="R22" s="37"/>
      <c r="S22" s="37"/>
      <c r="T22" s="37"/>
      <c r="U22" s="37"/>
      <c r="V22" s="38"/>
      <c r="W22" s="39"/>
      <c r="X22" s="40"/>
      <c r="Y22" s="40"/>
      <c r="Z22" s="47"/>
      <c r="AA22" s="48"/>
      <c r="AB22" s="49"/>
      <c r="AC22" s="41"/>
      <c r="AD22" s="42"/>
      <c r="AE22" s="42"/>
      <c r="AF22" s="42"/>
      <c r="AG22" s="43"/>
      <c r="AH22" s="44">
        <f t="shared" ref="AH22:AH26" si="2">W22*AC22</f>
        <v>0</v>
      </c>
      <c r="AI22" s="45"/>
      <c r="AJ22" s="45"/>
      <c r="AK22" s="45"/>
      <c r="AL22" s="46"/>
      <c r="AM22" s="33">
        <f t="shared" ref="AM22:AM26" si="3">ROUND(($AH$15*AH22),1)</f>
        <v>0</v>
      </c>
      <c r="AN22" s="34"/>
      <c r="AO22" s="34"/>
      <c r="AP22" s="34"/>
      <c r="AQ22" s="34"/>
      <c r="AR22" s="35"/>
      <c r="AS22" s="27"/>
    </row>
    <row r="23" spans="2:45" s="7" customFormat="1" ht="25.15" customHeight="1">
      <c r="B23" s="29"/>
      <c r="C23" s="36"/>
      <c r="D23" s="37"/>
      <c r="E23" s="37"/>
      <c r="F23" s="37"/>
      <c r="G23" s="37"/>
      <c r="H23" s="37"/>
      <c r="I23" s="37"/>
      <c r="J23" s="37"/>
      <c r="K23" s="37"/>
      <c r="L23" s="38"/>
      <c r="M23" s="36"/>
      <c r="N23" s="37"/>
      <c r="O23" s="37"/>
      <c r="P23" s="37"/>
      <c r="Q23" s="37"/>
      <c r="R23" s="37"/>
      <c r="S23" s="37"/>
      <c r="T23" s="37"/>
      <c r="U23" s="37"/>
      <c r="V23" s="38"/>
      <c r="W23" s="39"/>
      <c r="X23" s="40"/>
      <c r="Y23" s="40"/>
      <c r="Z23" s="47"/>
      <c r="AA23" s="48"/>
      <c r="AB23" s="49"/>
      <c r="AC23" s="41"/>
      <c r="AD23" s="42"/>
      <c r="AE23" s="42"/>
      <c r="AF23" s="42"/>
      <c r="AG23" s="43"/>
      <c r="AH23" s="44">
        <f t="shared" ref="AH23:AH25" si="4">W23*AC23</f>
        <v>0</v>
      </c>
      <c r="AI23" s="45"/>
      <c r="AJ23" s="45"/>
      <c r="AK23" s="45"/>
      <c r="AL23" s="46"/>
      <c r="AM23" s="33">
        <f t="shared" ref="AM23:AM25" si="5">ROUND(($AH$15*AH23),1)</f>
        <v>0</v>
      </c>
      <c r="AN23" s="34"/>
      <c r="AO23" s="34"/>
      <c r="AP23" s="34"/>
      <c r="AQ23" s="34"/>
      <c r="AR23" s="35"/>
      <c r="AS23" s="27"/>
    </row>
    <row r="24" spans="2:45" s="7" customFormat="1" ht="25.15" customHeight="1">
      <c r="B24" s="29"/>
      <c r="C24" s="36"/>
      <c r="D24" s="37"/>
      <c r="E24" s="37"/>
      <c r="F24" s="37"/>
      <c r="G24" s="37"/>
      <c r="H24" s="37"/>
      <c r="I24" s="37"/>
      <c r="J24" s="37"/>
      <c r="K24" s="37"/>
      <c r="L24" s="38"/>
      <c r="M24" s="36"/>
      <c r="N24" s="37"/>
      <c r="O24" s="37"/>
      <c r="P24" s="37"/>
      <c r="Q24" s="37"/>
      <c r="R24" s="37"/>
      <c r="S24" s="37"/>
      <c r="T24" s="37"/>
      <c r="U24" s="37"/>
      <c r="V24" s="38"/>
      <c r="W24" s="39"/>
      <c r="X24" s="40"/>
      <c r="Y24" s="40"/>
      <c r="Z24" s="47"/>
      <c r="AA24" s="48"/>
      <c r="AB24" s="49"/>
      <c r="AC24" s="41"/>
      <c r="AD24" s="42"/>
      <c r="AE24" s="42"/>
      <c r="AF24" s="42"/>
      <c r="AG24" s="43"/>
      <c r="AH24" s="44">
        <f t="shared" si="4"/>
        <v>0</v>
      </c>
      <c r="AI24" s="45"/>
      <c r="AJ24" s="45"/>
      <c r="AK24" s="45"/>
      <c r="AL24" s="46"/>
      <c r="AM24" s="33">
        <f t="shared" si="5"/>
        <v>0</v>
      </c>
      <c r="AN24" s="34"/>
      <c r="AO24" s="34"/>
      <c r="AP24" s="34"/>
      <c r="AQ24" s="34"/>
      <c r="AR24" s="35"/>
      <c r="AS24" s="27"/>
    </row>
    <row r="25" spans="2:45" s="7" customFormat="1" ht="25.15" customHeight="1">
      <c r="B25" s="29"/>
      <c r="C25" s="36"/>
      <c r="D25" s="37"/>
      <c r="E25" s="37"/>
      <c r="F25" s="37"/>
      <c r="G25" s="37"/>
      <c r="H25" s="37"/>
      <c r="I25" s="37"/>
      <c r="J25" s="37"/>
      <c r="K25" s="37"/>
      <c r="L25" s="38"/>
      <c r="M25" s="36"/>
      <c r="N25" s="37"/>
      <c r="O25" s="37"/>
      <c r="P25" s="37"/>
      <c r="Q25" s="37"/>
      <c r="R25" s="37"/>
      <c r="S25" s="37"/>
      <c r="T25" s="37"/>
      <c r="U25" s="37"/>
      <c r="V25" s="38"/>
      <c r="W25" s="39"/>
      <c r="X25" s="40"/>
      <c r="Y25" s="40"/>
      <c r="Z25" s="47"/>
      <c r="AA25" s="48"/>
      <c r="AB25" s="49"/>
      <c r="AC25" s="41"/>
      <c r="AD25" s="42"/>
      <c r="AE25" s="42"/>
      <c r="AF25" s="42"/>
      <c r="AG25" s="43"/>
      <c r="AH25" s="44">
        <f t="shared" si="4"/>
        <v>0</v>
      </c>
      <c r="AI25" s="45"/>
      <c r="AJ25" s="45"/>
      <c r="AK25" s="45"/>
      <c r="AL25" s="46"/>
      <c r="AM25" s="33">
        <f t="shared" si="5"/>
        <v>0</v>
      </c>
      <c r="AN25" s="34"/>
      <c r="AO25" s="34"/>
      <c r="AP25" s="34"/>
      <c r="AQ25" s="34"/>
      <c r="AR25" s="35"/>
      <c r="AS25" s="27"/>
    </row>
    <row r="26" spans="2:45" s="7" customFormat="1" ht="25.15" customHeight="1">
      <c r="B26" s="29"/>
      <c r="C26" s="36"/>
      <c r="D26" s="37"/>
      <c r="E26" s="37"/>
      <c r="F26" s="37"/>
      <c r="G26" s="37"/>
      <c r="H26" s="37"/>
      <c r="I26" s="37"/>
      <c r="J26" s="37"/>
      <c r="K26" s="37"/>
      <c r="L26" s="38"/>
      <c r="M26" s="36"/>
      <c r="N26" s="37"/>
      <c r="O26" s="37"/>
      <c r="P26" s="37"/>
      <c r="Q26" s="37"/>
      <c r="R26" s="37"/>
      <c r="S26" s="37"/>
      <c r="T26" s="37"/>
      <c r="U26" s="37"/>
      <c r="V26" s="38"/>
      <c r="W26" s="39"/>
      <c r="X26" s="40"/>
      <c r="Y26" s="40"/>
      <c r="Z26" s="47"/>
      <c r="AA26" s="48"/>
      <c r="AB26" s="49"/>
      <c r="AC26" s="41"/>
      <c r="AD26" s="42"/>
      <c r="AE26" s="42"/>
      <c r="AF26" s="42"/>
      <c r="AG26" s="43"/>
      <c r="AH26" s="44">
        <f t="shared" si="2"/>
        <v>0</v>
      </c>
      <c r="AI26" s="45"/>
      <c r="AJ26" s="45"/>
      <c r="AK26" s="45"/>
      <c r="AL26" s="46"/>
      <c r="AM26" s="33">
        <f t="shared" si="3"/>
        <v>0</v>
      </c>
      <c r="AN26" s="34"/>
      <c r="AO26" s="34"/>
      <c r="AP26" s="34"/>
      <c r="AQ26" s="34"/>
      <c r="AR26" s="35"/>
      <c r="AS26" s="27"/>
    </row>
    <row r="27" spans="2:45" s="7" customFormat="1" ht="25.15" customHeight="1">
      <c r="B27" s="29"/>
      <c r="C27" s="36"/>
      <c r="D27" s="37"/>
      <c r="E27" s="37"/>
      <c r="F27" s="37"/>
      <c r="G27" s="37"/>
      <c r="H27" s="37"/>
      <c r="I27" s="37"/>
      <c r="J27" s="37"/>
      <c r="K27" s="37"/>
      <c r="L27" s="38"/>
      <c r="M27" s="36"/>
      <c r="N27" s="37"/>
      <c r="O27" s="37"/>
      <c r="P27" s="37"/>
      <c r="Q27" s="37"/>
      <c r="R27" s="37"/>
      <c r="S27" s="37"/>
      <c r="T27" s="37"/>
      <c r="U27" s="37"/>
      <c r="V27" s="38"/>
      <c r="W27" s="39"/>
      <c r="X27" s="40"/>
      <c r="Y27" s="40"/>
      <c r="Z27" s="47"/>
      <c r="AA27" s="48"/>
      <c r="AB27" s="49"/>
      <c r="AC27" s="41"/>
      <c r="AD27" s="42"/>
      <c r="AE27" s="42"/>
      <c r="AF27" s="42"/>
      <c r="AG27" s="43"/>
      <c r="AH27" s="44">
        <f t="shared" si="0"/>
        <v>0</v>
      </c>
      <c r="AI27" s="45"/>
      <c r="AJ27" s="45"/>
      <c r="AK27" s="45"/>
      <c r="AL27" s="46"/>
      <c r="AM27" s="33">
        <f t="shared" si="1"/>
        <v>0</v>
      </c>
      <c r="AN27" s="34"/>
      <c r="AO27" s="34"/>
      <c r="AP27" s="34"/>
      <c r="AQ27" s="34"/>
      <c r="AR27" s="35"/>
      <c r="AS27" s="27"/>
    </row>
    <row r="28" spans="2:45" s="7" customFormat="1" ht="25.15" customHeight="1">
      <c r="B28" s="29"/>
      <c r="C28" s="36"/>
      <c r="D28" s="37"/>
      <c r="E28" s="37"/>
      <c r="F28" s="37"/>
      <c r="G28" s="37"/>
      <c r="H28" s="37"/>
      <c r="I28" s="37"/>
      <c r="J28" s="37"/>
      <c r="K28" s="37"/>
      <c r="L28" s="38"/>
      <c r="M28" s="36"/>
      <c r="N28" s="37"/>
      <c r="O28" s="37"/>
      <c r="P28" s="37"/>
      <c r="Q28" s="37"/>
      <c r="R28" s="37"/>
      <c r="S28" s="37"/>
      <c r="T28" s="37"/>
      <c r="U28" s="37"/>
      <c r="V28" s="38"/>
      <c r="W28" s="39"/>
      <c r="X28" s="40"/>
      <c r="Y28" s="40"/>
      <c r="Z28" s="47"/>
      <c r="AA28" s="48"/>
      <c r="AB28" s="49"/>
      <c r="AC28" s="41"/>
      <c r="AD28" s="42"/>
      <c r="AE28" s="42"/>
      <c r="AF28" s="42"/>
      <c r="AG28" s="43"/>
      <c r="AH28" s="44">
        <f t="shared" si="0"/>
        <v>0</v>
      </c>
      <c r="AI28" s="45"/>
      <c r="AJ28" s="45"/>
      <c r="AK28" s="45"/>
      <c r="AL28" s="46"/>
      <c r="AM28" s="33">
        <f t="shared" si="1"/>
        <v>0</v>
      </c>
      <c r="AN28" s="34"/>
      <c r="AO28" s="34"/>
      <c r="AP28" s="34"/>
      <c r="AQ28" s="34"/>
      <c r="AR28" s="35"/>
      <c r="AS28" s="27"/>
    </row>
    <row r="29" spans="2:45" s="7" customFormat="1" ht="25.15" customHeight="1">
      <c r="B29" s="29"/>
      <c r="C29" s="36"/>
      <c r="D29" s="37"/>
      <c r="E29" s="37"/>
      <c r="F29" s="37"/>
      <c r="G29" s="37"/>
      <c r="H29" s="37"/>
      <c r="I29" s="37"/>
      <c r="J29" s="37"/>
      <c r="K29" s="37"/>
      <c r="L29" s="38"/>
      <c r="M29" s="36"/>
      <c r="N29" s="37"/>
      <c r="O29" s="37"/>
      <c r="P29" s="37"/>
      <c r="Q29" s="37"/>
      <c r="R29" s="37"/>
      <c r="S29" s="37"/>
      <c r="T29" s="37"/>
      <c r="U29" s="37"/>
      <c r="V29" s="38"/>
      <c r="W29" s="39"/>
      <c r="X29" s="40"/>
      <c r="Y29" s="40"/>
      <c r="Z29" s="47"/>
      <c r="AA29" s="48"/>
      <c r="AB29" s="49"/>
      <c r="AC29" s="41"/>
      <c r="AD29" s="42"/>
      <c r="AE29" s="42"/>
      <c r="AF29" s="42"/>
      <c r="AG29" s="43"/>
      <c r="AH29" s="44">
        <f t="shared" si="0"/>
        <v>0</v>
      </c>
      <c r="AI29" s="45"/>
      <c r="AJ29" s="45"/>
      <c r="AK29" s="45"/>
      <c r="AL29" s="46"/>
      <c r="AM29" s="33">
        <f t="shared" si="1"/>
        <v>0</v>
      </c>
      <c r="AN29" s="34"/>
      <c r="AO29" s="34"/>
      <c r="AP29" s="34"/>
      <c r="AQ29" s="34"/>
      <c r="AR29" s="35"/>
      <c r="AS29" s="27"/>
    </row>
    <row r="30" spans="2:45" s="7" customFormat="1" ht="25.15" customHeight="1">
      <c r="B30" s="29"/>
      <c r="C30" s="36"/>
      <c r="D30" s="37"/>
      <c r="E30" s="37"/>
      <c r="F30" s="37"/>
      <c r="G30" s="37"/>
      <c r="H30" s="37"/>
      <c r="I30" s="37"/>
      <c r="J30" s="37"/>
      <c r="K30" s="37"/>
      <c r="L30" s="38"/>
      <c r="M30" s="36"/>
      <c r="N30" s="37"/>
      <c r="O30" s="37"/>
      <c r="P30" s="37"/>
      <c r="Q30" s="37"/>
      <c r="R30" s="37"/>
      <c r="S30" s="37"/>
      <c r="T30" s="37"/>
      <c r="U30" s="37"/>
      <c r="V30" s="38"/>
      <c r="W30" s="39"/>
      <c r="X30" s="40"/>
      <c r="Y30" s="40"/>
      <c r="Z30" s="47"/>
      <c r="AA30" s="48"/>
      <c r="AB30" s="49"/>
      <c r="AC30" s="41"/>
      <c r="AD30" s="42"/>
      <c r="AE30" s="42"/>
      <c r="AF30" s="42"/>
      <c r="AG30" s="43"/>
      <c r="AH30" s="44">
        <f t="shared" si="0"/>
        <v>0</v>
      </c>
      <c r="AI30" s="45"/>
      <c r="AJ30" s="45"/>
      <c r="AK30" s="45"/>
      <c r="AL30" s="46"/>
      <c r="AM30" s="33">
        <f t="shared" si="1"/>
        <v>0</v>
      </c>
      <c r="AN30" s="34"/>
      <c r="AO30" s="34"/>
      <c r="AP30" s="34"/>
      <c r="AQ30" s="34"/>
      <c r="AR30" s="35"/>
      <c r="AS30" s="27"/>
    </row>
    <row r="31" spans="2:45" s="7" customFormat="1" ht="25.15" customHeight="1">
      <c r="B31" s="29"/>
      <c r="C31" s="36"/>
      <c r="D31" s="37"/>
      <c r="E31" s="37"/>
      <c r="F31" s="37"/>
      <c r="G31" s="37"/>
      <c r="H31" s="37"/>
      <c r="I31" s="37"/>
      <c r="J31" s="37"/>
      <c r="K31" s="37"/>
      <c r="L31" s="38"/>
      <c r="M31" s="36"/>
      <c r="N31" s="37"/>
      <c r="O31" s="37"/>
      <c r="P31" s="37"/>
      <c r="Q31" s="37"/>
      <c r="R31" s="37"/>
      <c r="S31" s="37"/>
      <c r="T31" s="37"/>
      <c r="U31" s="37"/>
      <c r="V31" s="38"/>
      <c r="W31" s="39"/>
      <c r="X31" s="40"/>
      <c r="Y31" s="40"/>
      <c r="Z31" s="47"/>
      <c r="AA31" s="48"/>
      <c r="AB31" s="49"/>
      <c r="AC31" s="41"/>
      <c r="AD31" s="42"/>
      <c r="AE31" s="42"/>
      <c r="AF31" s="42"/>
      <c r="AG31" s="43"/>
      <c r="AH31" s="44">
        <f t="shared" si="0"/>
        <v>0</v>
      </c>
      <c r="AI31" s="45"/>
      <c r="AJ31" s="45"/>
      <c r="AK31" s="45"/>
      <c r="AL31" s="46"/>
      <c r="AM31" s="33">
        <f t="shared" si="1"/>
        <v>0</v>
      </c>
      <c r="AN31" s="34"/>
      <c r="AO31" s="34"/>
      <c r="AP31" s="34"/>
      <c r="AQ31" s="34"/>
      <c r="AR31" s="35"/>
      <c r="AS31" s="27"/>
    </row>
    <row r="32" spans="2:45" s="7" customFormat="1" ht="25.15" customHeight="1">
      <c r="B32" s="29"/>
      <c r="C32" s="36"/>
      <c r="D32" s="37"/>
      <c r="E32" s="37"/>
      <c r="F32" s="37"/>
      <c r="G32" s="37"/>
      <c r="H32" s="37"/>
      <c r="I32" s="37"/>
      <c r="J32" s="37"/>
      <c r="K32" s="37"/>
      <c r="L32" s="38"/>
      <c r="M32" s="36"/>
      <c r="N32" s="37"/>
      <c r="O32" s="37"/>
      <c r="P32" s="37"/>
      <c r="Q32" s="37"/>
      <c r="R32" s="37"/>
      <c r="S32" s="37"/>
      <c r="T32" s="37"/>
      <c r="U32" s="37"/>
      <c r="V32" s="38"/>
      <c r="W32" s="39"/>
      <c r="X32" s="40"/>
      <c r="Y32" s="40"/>
      <c r="Z32" s="47"/>
      <c r="AA32" s="48"/>
      <c r="AB32" s="49"/>
      <c r="AC32" s="41"/>
      <c r="AD32" s="42"/>
      <c r="AE32" s="42"/>
      <c r="AF32" s="42"/>
      <c r="AG32" s="43"/>
      <c r="AH32" s="44">
        <f t="shared" si="0"/>
        <v>0</v>
      </c>
      <c r="AI32" s="45"/>
      <c r="AJ32" s="45"/>
      <c r="AK32" s="45"/>
      <c r="AL32" s="46"/>
      <c r="AM32" s="33">
        <f t="shared" si="1"/>
        <v>0</v>
      </c>
      <c r="AN32" s="34"/>
      <c r="AO32" s="34"/>
      <c r="AP32" s="34"/>
      <c r="AQ32" s="34"/>
      <c r="AR32" s="35"/>
      <c r="AS32" s="27"/>
    </row>
    <row r="33" spans="2:45" s="7" customFormat="1" ht="25.15" customHeight="1">
      <c r="B33" s="29"/>
      <c r="C33" s="36"/>
      <c r="D33" s="37"/>
      <c r="E33" s="37"/>
      <c r="F33" s="37"/>
      <c r="G33" s="37"/>
      <c r="H33" s="37"/>
      <c r="I33" s="37"/>
      <c r="J33" s="37"/>
      <c r="K33" s="37"/>
      <c r="L33" s="38"/>
      <c r="M33" s="36"/>
      <c r="N33" s="37"/>
      <c r="O33" s="37"/>
      <c r="P33" s="37"/>
      <c r="Q33" s="37"/>
      <c r="R33" s="37"/>
      <c r="S33" s="37"/>
      <c r="T33" s="37"/>
      <c r="U33" s="37"/>
      <c r="V33" s="38"/>
      <c r="W33" s="39"/>
      <c r="X33" s="40"/>
      <c r="Y33" s="40"/>
      <c r="Z33" s="47"/>
      <c r="AA33" s="48"/>
      <c r="AB33" s="49"/>
      <c r="AC33" s="41"/>
      <c r="AD33" s="42"/>
      <c r="AE33" s="42"/>
      <c r="AF33" s="42"/>
      <c r="AG33" s="43"/>
      <c r="AH33" s="44">
        <f t="shared" si="0"/>
        <v>0</v>
      </c>
      <c r="AI33" s="45"/>
      <c r="AJ33" s="45"/>
      <c r="AK33" s="45"/>
      <c r="AL33" s="46"/>
      <c r="AM33" s="33">
        <f t="shared" ref="AM33" si="6">ROUND(($AH$15*AH33),1)</f>
        <v>0</v>
      </c>
      <c r="AN33" s="34"/>
      <c r="AO33" s="34"/>
      <c r="AP33" s="34"/>
      <c r="AQ33" s="34"/>
      <c r="AR33" s="35"/>
      <c r="AS33" s="27"/>
    </row>
    <row r="34" spans="2:45" s="7" customFormat="1" ht="19.899999999999999" customHeight="1">
      <c r="B34" s="18"/>
      <c r="C34" s="18"/>
      <c r="D34" s="13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14"/>
      <c r="AB34" s="24"/>
      <c r="AC34" s="24"/>
      <c r="AD34" s="24"/>
      <c r="AE34" s="24"/>
      <c r="AF34" s="25"/>
      <c r="AG34" s="12" t="s">
        <v>19</v>
      </c>
      <c r="AH34" s="33">
        <f>SUM(AH19:AL33)</f>
        <v>0</v>
      </c>
      <c r="AI34" s="50"/>
      <c r="AJ34" s="50"/>
      <c r="AK34" s="50"/>
      <c r="AL34" s="51"/>
      <c r="AM34" s="33">
        <f>SUM(AM19:AR33)</f>
        <v>0</v>
      </c>
      <c r="AN34" s="52"/>
      <c r="AO34" s="52"/>
      <c r="AP34" s="52"/>
      <c r="AQ34" s="52"/>
      <c r="AR34" s="53"/>
    </row>
    <row r="35" spans="2:45" s="7" customFormat="1" ht="10.15" customHeight="1"/>
    <row r="36" spans="2:45" s="7" customFormat="1" ht="15" customHeight="1">
      <c r="B36" s="11" t="s">
        <v>29</v>
      </c>
    </row>
    <row r="37" spans="2:45" s="7" customFormat="1" ht="15" customHeight="1">
      <c r="C37" s="11" t="s">
        <v>30</v>
      </c>
    </row>
    <row r="38" spans="2:45" s="7" customFormat="1" ht="15" customHeight="1">
      <c r="D38" s="31"/>
      <c r="E38" s="84" t="s">
        <v>20</v>
      </c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</row>
    <row r="39" spans="2:45" s="7" customFormat="1" ht="15" customHeight="1"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</row>
    <row r="40" spans="2:45" s="7" customFormat="1" ht="15" customHeight="1"/>
    <row r="41" spans="2:45">
      <c r="C41" s="7" t="s">
        <v>24</v>
      </c>
      <c r="D41" s="7" t="s">
        <v>25</v>
      </c>
    </row>
  </sheetData>
  <mergeCells count="133">
    <mergeCell ref="Z25:AB25"/>
    <mergeCell ref="AM31:AR31"/>
    <mergeCell ref="AC25:AG25"/>
    <mergeCell ref="Z22:AB22"/>
    <mergeCell ref="C15:F15"/>
    <mergeCell ref="G15:N15"/>
    <mergeCell ref="E38:AR38"/>
    <mergeCell ref="C26:L26"/>
    <mergeCell ref="M26:V26"/>
    <mergeCell ref="W26:Y26"/>
    <mergeCell ref="Z26:AB26"/>
    <mergeCell ref="AC26:AG26"/>
    <mergeCell ref="AH26:AL26"/>
    <mergeCell ref="AM26:AR26"/>
    <mergeCell ref="C23:L23"/>
    <mergeCell ref="M23:V23"/>
    <mergeCell ref="W23:Y23"/>
    <mergeCell ref="Z23:AB23"/>
    <mergeCell ref="AC23:AG23"/>
    <mergeCell ref="AH23:AL23"/>
    <mergeCell ref="AM23:AR23"/>
    <mergeCell ref="C24:L24"/>
    <mergeCell ref="M24:V24"/>
    <mergeCell ref="W24:Y24"/>
    <mergeCell ref="C25:L25"/>
    <mergeCell ref="M25:V25"/>
    <mergeCell ref="W25:Y25"/>
    <mergeCell ref="AC24:AG24"/>
    <mergeCell ref="AH24:AL24"/>
    <mergeCell ref="AM24:AR24"/>
    <mergeCell ref="AM18:AR18"/>
    <mergeCell ref="C8:I8"/>
    <mergeCell ref="C10:I10"/>
    <mergeCell ref="C12:I12"/>
    <mergeCell ref="C22:L22"/>
    <mergeCell ref="M22:V22"/>
    <mergeCell ref="W22:Y22"/>
    <mergeCell ref="AM19:AR19"/>
    <mergeCell ref="W19:Y19"/>
    <mergeCell ref="Z19:AB19"/>
    <mergeCell ref="AC19:AG19"/>
    <mergeCell ref="AH19:AL19"/>
    <mergeCell ref="C18:L18"/>
    <mergeCell ref="M18:V18"/>
    <mergeCell ref="W18:Y18"/>
    <mergeCell ref="Z18:AB18"/>
    <mergeCell ref="AC18:AG18"/>
    <mergeCell ref="AH18:AL18"/>
    <mergeCell ref="AB1:AF1"/>
    <mergeCell ref="AG1:AN1"/>
    <mergeCell ref="B4:D4"/>
    <mergeCell ref="E4:AM4"/>
    <mergeCell ref="J8:T8"/>
    <mergeCell ref="B6:E6"/>
    <mergeCell ref="F6:AM6"/>
    <mergeCell ref="P15:S15"/>
    <mergeCell ref="T15:AA15"/>
    <mergeCell ref="J10:T10"/>
    <mergeCell ref="J12:T12"/>
    <mergeCell ref="AC15:AG15"/>
    <mergeCell ref="AH15:AK15"/>
    <mergeCell ref="AH34:AL34"/>
    <mergeCell ref="AM34:AR34"/>
    <mergeCell ref="C20:L20"/>
    <mergeCell ref="M20:V20"/>
    <mergeCell ref="W20:Y20"/>
    <mergeCell ref="Z20:AB20"/>
    <mergeCell ref="AC20:AG20"/>
    <mergeCell ref="AH20:AL20"/>
    <mergeCell ref="AM20:AR20"/>
    <mergeCell ref="C21:L21"/>
    <mergeCell ref="M21:V21"/>
    <mergeCell ref="W21:Y21"/>
    <mergeCell ref="Z21:AB21"/>
    <mergeCell ref="AC21:AG21"/>
    <mergeCell ref="AH21:AL21"/>
    <mergeCell ref="AC28:AG28"/>
    <mergeCell ref="AH28:AL28"/>
    <mergeCell ref="AM28:AR28"/>
    <mergeCell ref="C29:L29"/>
    <mergeCell ref="M29:V29"/>
    <mergeCell ref="W29:Y29"/>
    <mergeCell ref="C31:L31"/>
    <mergeCell ref="M31:V31"/>
    <mergeCell ref="W31:Y31"/>
    <mergeCell ref="Z31:AB31"/>
    <mergeCell ref="AC31:AG31"/>
    <mergeCell ref="Z27:AB27"/>
    <mergeCell ref="AC27:AG27"/>
    <mergeCell ref="AH27:AL27"/>
    <mergeCell ref="AC29:AG29"/>
    <mergeCell ref="AH29:AL29"/>
    <mergeCell ref="Z29:AB29"/>
    <mergeCell ref="AH31:AL31"/>
    <mergeCell ref="AH30:AL30"/>
    <mergeCell ref="C33:L33"/>
    <mergeCell ref="M33:V33"/>
    <mergeCell ref="W33:Y33"/>
    <mergeCell ref="Z33:AB33"/>
    <mergeCell ref="AC33:AG33"/>
    <mergeCell ref="AH33:AL33"/>
    <mergeCell ref="AM33:AR33"/>
    <mergeCell ref="AC32:AG32"/>
    <mergeCell ref="AH32:AL32"/>
    <mergeCell ref="AM32:AR32"/>
    <mergeCell ref="C32:L32"/>
    <mergeCell ref="M32:V32"/>
    <mergeCell ref="W32:Y32"/>
    <mergeCell ref="Z32:AB32"/>
    <mergeCell ref="AM30:AR30"/>
    <mergeCell ref="AM21:AR21"/>
    <mergeCell ref="C27:L27"/>
    <mergeCell ref="M27:V27"/>
    <mergeCell ref="W27:Y27"/>
    <mergeCell ref="C19:L19"/>
    <mergeCell ref="M19:V19"/>
    <mergeCell ref="AM27:AR27"/>
    <mergeCell ref="AC22:AG22"/>
    <mergeCell ref="AH22:AL22"/>
    <mergeCell ref="AM22:AR22"/>
    <mergeCell ref="AM29:AR29"/>
    <mergeCell ref="Z24:AB24"/>
    <mergeCell ref="C28:L28"/>
    <mergeCell ref="M28:V28"/>
    <mergeCell ref="W28:Y28"/>
    <mergeCell ref="Z28:AB28"/>
    <mergeCell ref="C30:L30"/>
    <mergeCell ref="M30:V30"/>
    <mergeCell ref="W30:Y30"/>
    <mergeCell ref="Z30:AB30"/>
    <mergeCell ref="AC30:AG30"/>
    <mergeCell ref="AH25:AL25"/>
    <mergeCell ref="AM25:AR25"/>
  </mergeCells>
  <phoneticPr fontId="1"/>
  <dataValidations count="2">
    <dataValidation type="list" allowBlank="1" showInputMessage="1" showErrorMessage="1" sqref="H16:M16" xr:uid="{00000000-0002-0000-0000-000000000000}">
      <formula1>"リージョン,ローカルゾーン,波長ゾーン"</formula1>
    </dataValidation>
    <dataValidation type="list" allowBlank="1" showInputMessage="1" showErrorMessage="1" sqref="G15" xr:uid="{5CA82B4E-45C2-44B0-84C3-6E4D921BDBC2}">
      <formula1>"AWS,Google Cloud,Azure,OCI"</formula1>
    </dataValidation>
  </dataValidations>
  <pageMargins left="0.19685039370078741" right="0" top="0.39370078740157483" bottom="0.39370078740157483" header="0" footer="0"/>
  <pageSetup paperSize="9" scale="99" orientation="portrait" r:id="rId1"/>
  <headerFooter>
    <oddFooter>&amp;C&amp;10&amp;P/&amp;N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運用経費等内訳書（ガバメントクラウド利用費用）</vt:lpstr>
      <vt:lpstr>'運用経費等内訳書（ガバメントクラウド利用費用）'!Print_Area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2024-10-08T09:54:01Z</cp:lastPrinted>
  <dcterms:created xsi:type="dcterms:W3CDTF">2015-06-05T18:19:34Z</dcterms:created>
  <dcterms:modified xsi:type="dcterms:W3CDTF">2026-03-26T11:39:17Z</dcterms:modified>
</cp:coreProperties>
</file>