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システム係\200自治体DX関係（標準化関係）\304_調達関係\010_健康管理\プロポーザル資料\様式\"/>
    </mc:Choice>
  </mc:AlternateContent>
  <xr:revisionPtr revIDLastSave="0" documentId="13_ncr:1_{9DA09209-C3EB-4431-A4D1-5871D10B90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運用経費等内訳書（月額費用）" sheetId="1" r:id="rId1"/>
  </sheets>
  <definedNames>
    <definedName name="_xlnm.Print_Area" localSheetId="0">'運用経費等内訳書（月額費用）'!$A$1:$AN$85</definedName>
    <definedName name="_xlnm.Print_Titles" localSheetId="0">'運用経費等内訳書（月額費用）'!$18:$19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72" i="1" l="1"/>
  <c r="AI70" i="1"/>
  <c r="AI68" i="1"/>
  <c r="AI66" i="1"/>
  <c r="AI64" i="1"/>
  <c r="AI62" i="1"/>
  <c r="AI60" i="1"/>
  <c r="AI58" i="1"/>
  <c r="AI56" i="1"/>
  <c r="AI54" i="1"/>
  <c r="AI41" i="1"/>
  <c r="AI39" i="1"/>
  <c r="AI37" i="1"/>
  <c r="AI35" i="1"/>
  <c r="AI33" i="1"/>
  <c r="AI31" i="1"/>
  <c r="AI29" i="1"/>
  <c r="AI27" i="1"/>
  <c r="AI25" i="1"/>
  <c r="AI23" i="1"/>
  <c r="AI20" i="1"/>
  <c r="AI74" i="1" l="1"/>
  <c r="AI43" i="1"/>
  <c r="AI85" i="1" l="1"/>
  <c r="J8" i="1" s="1"/>
  <c r="J10" i="1" s="1"/>
  <c r="J12" i="1" s="1"/>
</calcChain>
</file>

<file path=xl/sharedStrings.xml><?xml version="1.0" encoding="utf-8"?>
<sst xmlns="http://schemas.openxmlformats.org/spreadsheetml/2006/main" count="71" uniqueCount="68">
  <si>
    <t>単位</t>
    <rPh sb="0" eb="2">
      <t>タンイ</t>
    </rPh>
    <phoneticPr fontId="2"/>
  </si>
  <si>
    <t>～</t>
    <phoneticPr fontId="2"/>
  </si>
  <si>
    <t>作成日：</t>
    <rPh sb="0" eb="3">
      <t>サクセイビ</t>
    </rPh>
    <phoneticPr fontId="2"/>
  </si>
  <si>
    <t>件名：</t>
    <rPh sb="0" eb="2">
      <t>ケンメイ</t>
    </rPh>
    <phoneticPr fontId="2"/>
  </si>
  <si>
    <t>円 ・・・ ①</t>
    <rPh sb="0" eb="1">
      <t>エン</t>
    </rPh>
    <phoneticPr fontId="2"/>
  </si>
  <si>
    <t>見　積　金　額：</t>
    <rPh sb="0" eb="1">
      <t>ミ</t>
    </rPh>
    <rPh sb="2" eb="3">
      <t>セキ</t>
    </rPh>
    <rPh sb="4" eb="5">
      <t>カネ</t>
    </rPh>
    <rPh sb="6" eb="7">
      <t>ガク</t>
    </rPh>
    <phoneticPr fontId="2"/>
  </si>
  <si>
    <t>消　費　税　額：</t>
    <rPh sb="0" eb="1">
      <t>ショウ</t>
    </rPh>
    <rPh sb="2" eb="3">
      <t>ヒ</t>
    </rPh>
    <rPh sb="4" eb="5">
      <t>ゼイ</t>
    </rPh>
    <rPh sb="6" eb="7">
      <t>ガク</t>
    </rPh>
    <phoneticPr fontId="2"/>
  </si>
  <si>
    <t>円 ・・・ ②</t>
    <rPh sb="0" eb="1">
      <t>エン</t>
    </rPh>
    <phoneticPr fontId="2"/>
  </si>
  <si>
    <t>見積金額合計：</t>
    <rPh sb="0" eb="2">
      <t>ミツモリ</t>
    </rPh>
    <rPh sb="2" eb="4">
      <t>キンガク</t>
    </rPh>
    <rPh sb="4" eb="6">
      <t>ゴウケイ</t>
    </rPh>
    <phoneticPr fontId="2"/>
  </si>
  <si>
    <t>円 ・・・ ① ＋ ②</t>
    <rPh sb="0" eb="1">
      <t>エン</t>
    </rPh>
    <phoneticPr fontId="2"/>
  </si>
  <si>
    <t>金　額</t>
    <rPh sb="0" eb="1">
      <t>キン</t>
    </rPh>
    <rPh sb="2" eb="3">
      <t>ガク</t>
    </rPh>
    <phoneticPr fontId="2"/>
  </si>
  <si>
    <t>単　価</t>
    <rPh sb="0" eb="1">
      <t>タン</t>
    </rPh>
    <rPh sb="2" eb="3">
      <t>アタイ</t>
    </rPh>
    <phoneticPr fontId="2"/>
  </si>
  <si>
    <t>単位：円</t>
    <rPh sb="0" eb="2">
      <t>タンイ</t>
    </rPh>
    <rPh sb="3" eb="4">
      <t>エン</t>
    </rPh>
    <phoneticPr fontId="2"/>
  </si>
  <si>
    <t>【小　計】</t>
    <rPh sb="1" eb="2">
      <t>ショウ</t>
    </rPh>
    <rPh sb="3" eb="4">
      <t>ケイ</t>
    </rPh>
    <phoneticPr fontId="2"/>
  </si>
  <si>
    <t>※月額費用合計※</t>
    <rPh sb="1" eb="3">
      <t>ゲツガク</t>
    </rPh>
    <rPh sb="3" eb="5">
      <t>ヒヨウ</t>
    </rPh>
    <rPh sb="5" eb="7">
      <t>ゴウケイ</t>
    </rPh>
    <phoneticPr fontId="2"/>
  </si>
  <si>
    <t>月数</t>
    <rPh sb="0" eb="2">
      <t>ツキスウ</t>
    </rPh>
    <phoneticPr fontId="2"/>
  </si>
  <si>
    <t>契約期間</t>
    <rPh sb="0" eb="4">
      <t>ケイヤクキカン</t>
    </rPh>
    <phoneticPr fontId="2"/>
  </si>
  <si>
    <t>自・至</t>
    <rPh sb="0" eb="1">
      <t>ジ</t>
    </rPh>
    <rPh sb="2" eb="3">
      <t>イタル</t>
    </rPh>
    <phoneticPr fontId="2"/>
  </si>
  <si>
    <t>上段：開始年月、下段：終了年月</t>
    <rPh sb="0" eb="2">
      <t>ジョウダン</t>
    </rPh>
    <rPh sb="3" eb="5">
      <t>カイシ</t>
    </rPh>
    <rPh sb="5" eb="7">
      <t>ネンゲツ</t>
    </rPh>
    <rPh sb="8" eb="10">
      <t>ゲダン</t>
    </rPh>
    <rPh sb="11" eb="13">
      <t>シュウリョウ</t>
    </rPh>
    <rPh sb="13" eb="15">
      <t>ネンゲツ</t>
    </rPh>
    <phoneticPr fontId="2"/>
  </si>
  <si>
    <t>作業項目</t>
    <rPh sb="0" eb="2">
      <t>サギョウ</t>
    </rPh>
    <rPh sb="2" eb="4">
      <t>コウモク</t>
    </rPh>
    <phoneticPr fontId="2"/>
  </si>
  <si>
    <t>工　数</t>
    <rPh sb="0" eb="1">
      <t>コウ</t>
    </rPh>
    <rPh sb="2" eb="3">
      <t>スウ</t>
    </rPh>
    <phoneticPr fontId="2"/>
  </si>
  <si>
    <t>契約期間：</t>
    <rPh sb="0" eb="2">
      <t>ケイヤク</t>
    </rPh>
    <rPh sb="2" eb="4">
      <t>キカン</t>
    </rPh>
    <phoneticPr fontId="2"/>
  </si>
  <si>
    <t>上記以外の作業費用</t>
    <rPh sb="0" eb="4">
      <t>ジョウキイガイ</t>
    </rPh>
    <rPh sb="5" eb="7">
      <t>サギョウ</t>
    </rPh>
    <rPh sb="7" eb="9">
      <t>ヒヨウ</t>
    </rPh>
    <phoneticPr fontId="2"/>
  </si>
  <si>
    <t>見積者：</t>
    <rPh sb="0" eb="2">
      <t>ミツモリ</t>
    </rPh>
    <rPh sb="2" eb="3">
      <t>シャ</t>
    </rPh>
    <phoneticPr fontId="2"/>
  </si>
  <si>
    <t>見積者</t>
    <rPh sb="0" eb="3">
      <t>ミツモリシャ</t>
    </rPh>
    <phoneticPr fontId="2"/>
  </si>
  <si>
    <t>アプリケーション等提供・保守業務</t>
    <rPh sb="0" eb="16">
      <t>セツゾクカイセン</t>
    </rPh>
    <phoneticPr fontId="2"/>
  </si>
  <si>
    <t>ガバメントクラウド運用管理補助業務</t>
    <phoneticPr fontId="2"/>
  </si>
  <si>
    <t>アプリケーション等の提供</t>
    <phoneticPr fontId="2"/>
  </si>
  <si>
    <t>アプリケーション等の保守</t>
    <phoneticPr fontId="2"/>
  </si>
  <si>
    <t>上記、№2."アプリケーション等の保守" に含まれる対応内容</t>
    <phoneticPr fontId="2"/>
  </si>
  <si>
    <t>備　考</t>
    <phoneticPr fontId="2"/>
  </si>
  <si>
    <t>・動作可否等の検証</t>
    <phoneticPr fontId="2"/>
  </si>
  <si>
    <t>・動作環境等の変化における修正</t>
    <phoneticPr fontId="2"/>
  </si>
  <si>
    <t>・アプリケーション等の運用等に必要な連絡・協議</t>
    <phoneticPr fontId="2"/>
  </si>
  <si>
    <t>・質問の受付・回答等</t>
    <phoneticPr fontId="2"/>
  </si>
  <si>
    <t>・インシデントの原因調査・復旧の対処・報告等</t>
    <phoneticPr fontId="2"/>
  </si>
  <si>
    <t>・潜在的なインシデントの発見における修正</t>
    <phoneticPr fontId="2"/>
  </si>
  <si>
    <t>・ドキュメントの変更管理</t>
    <phoneticPr fontId="2"/>
  </si>
  <si>
    <t>・アプリケーション等の稼働状況の分析と運用改善提案</t>
    <phoneticPr fontId="2"/>
  </si>
  <si>
    <t>・保守業務の遂行情報の報告（定期・任意）</t>
    <phoneticPr fontId="2"/>
  </si>
  <si>
    <t>・保守業務に影響を及ぼす事象の報告</t>
    <phoneticPr fontId="2"/>
  </si>
  <si>
    <t>・アプリケーション等の動作の停止の事前通知の承諾の取得</t>
    <phoneticPr fontId="2"/>
  </si>
  <si>
    <t>・情報セキュリティ体制の構築</t>
    <phoneticPr fontId="2"/>
  </si>
  <si>
    <t>・知的財産権を侵害していないことの保証</t>
    <phoneticPr fontId="2"/>
  </si>
  <si>
    <t>・知的財産権侵害事案に対する対応の協力</t>
    <phoneticPr fontId="2"/>
  </si>
  <si>
    <t>・知的財産権の侵害に対する補償</t>
    <phoneticPr fontId="2"/>
  </si>
  <si>
    <t>・担当者の指定</t>
    <phoneticPr fontId="2"/>
  </si>
  <si>
    <t>プロジェクト管理</t>
    <phoneticPr fontId="2"/>
  </si>
  <si>
    <t>ガバメントクラウド利用支援業務</t>
    <phoneticPr fontId="2"/>
  </si>
  <si>
    <t>運用保守業務</t>
    <phoneticPr fontId="2"/>
  </si>
  <si>
    <t>・ガバメントクラウド利用申請支援</t>
    <phoneticPr fontId="2"/>
  </si>
  <si>
    <t>・CEPライセンス管理</t>
    <phoneticPr fontId="2"/>
  </si>
  <si>
    <t>・費用按分情報の登録</t>
    <phoneticPr fontId="2"/>
  </si>
  <si>
    <t>・ユーザ管理</t>
    <phoneticPr fontId="2"/>
  </si>
  <si>
    <t>・保守・メンテナンス</t>
    <phoneticPr fontId="2"/>
  </si>
  <si>
    <t>・一元的な運用管理</t>
    <phoneticPr fontId="2"/>
  </si>
  <si>
    <t>・障害対応</t>
    <phoneticPr fontId="2"/>
  </si>
  <si>
    <t>・セキュリティ管理</t>
    <phoneticPr fontId="2"/>
  </si>
  <si>
    <t>・構成管理</t>
    <phoneticPr fontId="2"/>
  </si>
  <si>
    <t>・技術支援</t>
    <phoneticPr fontId="2"/>
  </si>
  <si>
    <t>・ドキュメント管理</t>
    <phoneticPr fontId="2"/>
  </si>
  <si>
    <t>・性能・キャパシティ管理・コスト管理</t>
    <phoneticPr fontId="2"/>
  </si>
  <si>
    <t>・継続的な改善</t>
    <phoneticPr fontId="2"/>
  </si>
  <si>
    <t>上記、№1."ガバメントクラウド利用支援業務" に含まれる対応内容</t>
    <phoneticPr fontId="2"/>
  </si>
  <si>
    <t>上記、№2."運用保守業務" に含まれる対応内容</t>
    <phoneticPr fontId="2"/>
  </si>
  <si>
    <t>様式９</t>
    <rPh sb="0" eb="2">
      <t>ヨウシキ</t>
    </rPh>
    <phoneticPr fontId="2"/>
  </si>
  <si>
    <t>明石市健康管理標準準拠システム導入業務委託</t>
    <phoneticPr fontId="2"/>
  </si>
  <si>
    <t>【参考】運用経費等内訳書（月額費用）</t>
    <rPh sb="1" eb="3">
      <t>サンコウ</t>
    </rPh>
    <rPh sb="4" eb="12">
      <t>ウンヨウケイヒトウウチワケショ</t>
    </rPh>
    <rPh sb="12" eb="13">
      <t>ヤクショ</t>
    </rPh>
    <rPh sb="13" eb="15">
      <t>ゲツガク</t>
    </rPh>
    <rPh sb="15" eb="17">
      <t>ヒヨウ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</si>
</sst>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&quot;年&quot;m&quot;月&quot;d&quot;日&quot;;@"/>
    <numFmt numFmtId="177" formatCode="yyyy/m/d;@"/>
    <numFmt numFmtId="178" formatCode="0_ ;[Red]\-0\ "/>
    <numFmt numFmtId="179" formatCode="0.00_ ;[Red]\-0.00\ "/>
  </numFmts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theme="5"/>
      <name val="Meiryo UI"/>
      <family val="3"/>
      <charset val="128"/>
    </font>
    <font>
      <sz val="11"/>
      <name val="Meiryo UI"/>
      <family val="3"/>
      <charset val="128"/>
    </font>
    <font>
      <b/>
      <sz val="16"/>
      <name val="Meiryo UI"/>
      <family val="3"/>
      <charset val="128"/>
    </font>
    <font>
      <sz val="12"/>
      <name val="Meiryo UI"/>
      <family val="3"/>
      <charset val="128"/>
    </font>
    <font>
      <sz val="14"/>
      <name val="Meiryo UI"/>
      <family val="3"/>
      <charset val="128"/>
    </font>
    <font>
      <sz val="8"/>
      <name val="Meiryo UI"/>
      <family val="3"/>
      <charset val="128"/>
    </font>
    <font>
      <sz val="10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2"/>
      <name val="Meiryo UI"/>
      <family val="3"/>
      <charset val="128"/>
    </font>
    <font>
      <sz val="10"/>
      <color theme="5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0"/>
      <name val="Meiryo UI"/>
      <family val="3"/>
      <charset val="128"/>
    </font>
    <font>
      <b/>
      <sz val="1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color theme="1"/>
      <name val="Yu Gothic"/>
      <family val="2"/>
      <scheme val="minor"/>
    </font>
    <font>
      <sz val="10"/>
      <color theme="1"/>
      <name val="Yu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0" fillId="0" borderId="0"/>
  </cellStyleXfs>
  <cellXfs count="220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0" xfId="0" applyFont="1"/>
    <xf numFmtId="0" fontId="12" fillId="0" borderId="0" xfId="0" applyFont="1"/>
    <xf numFmtId="0" fontId="9" fillId="0" borderId="0" xfId="0" applyFont="1" applyAlignment="1">
      <alignment horizontal="right"/>
    </xf>
    <xf numFmtId="0" fontId="5" fillId="0" borderId="0" xfId="0" applyFont="1" applyAlignment="1">
      <alignment vertical="center" shrinkToFit="1"/>
    </xf>
    <xf numFmtId="0" fontId="16" fillId="0" borderId="0" xfId="0" applyFont="1"/>
    <xf numFmtId="0" fontId="9" fillId="0" borderId="0" xfId="0" applyFont="1"/>
    <xf numFmtId="49" fontId="3" fillId="0" borderId="3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11" fillId="4" borderId="3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right" vertical="center" shrinkToFit="1"/>
    </xf>
    <xf numFmtId="0" fontId="11" fillId="4" borderId="3" xfId="0" applyFont="1" applyFill="1" applyBorder="1" applyAlignment="1">
      <alignment horizontal="right" vertical="center" shrinkToFit="1"/>
    </xf>
    <xf numFmtId="0" fontId="11" fillId="4" borderId="5" xfId="0" applyFont="1" applyFill="1" applyBorder="1" applyAlignment="1">
      <alignment horizontal="right" vertical="center" shrinkToFit="1"/>
    </xf>
    <xf numFmtId="0" fontId="18" fillId="3" borderId="3" xfId="0" applyFont="1" applyFill="1" applyBorder="1" applyAlignment="1">
      <alignment horizontal="center" vertical="center" textRotation="255" shrinkToFit="1"/>
    </xf>
    <xf numFmtId="0" fontId="11" fillId="3" borderId="3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right" vertical="center" shrinkToFit="1"/>
    </xf>
    <xf numFmtId="0" fontId="11" fillId="3" borderId="3" xfId="0" applyFont="1" applyFill="1" applyBorder="1" applyAlignment="1">
      <alignment horizontal="right" vertical="center" shrinkToFit="1"/>
    </xf>
    <xf numFmtId="0" fontId="11" fillId="3" borderId="5" xfId="0" applyFont="1" applyFill="1" applyBorder="1" applyAlignment="1">
      <alignment horizontal="right" vertical="center" shrinkToFit="1"/>
    </xf>
    <xf numFmtId="0" fontId="5" fillId="4" borderId="6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49" fontId="15" fillId="0" borderId="3" xfId="0" applyNumberFormat="1" applyFont="1" applyBorder="1" applyAlignment="1">
      <alignment horizontal="center" vertical="center" shrinkToFit="1"/>
    </xf>
    <xf numFmtId="0" fontId="3" fillId="4" borderId="3" xfId="0" applyFont="1" applyFill="1" applyBorder="1" applyAlignment="1">
      <alignment vertical="center" shrinkToFit="1"/>
    </xf>
    <xf numFmtId="0" fontId="3" fillId="4" borderId="3" xfId="0" applyFont="1" applyFill="1" applyBorder="1" applyAlignment="1">
      <alignment horizontal="center" vertical="center" shrinkToFit="1"/>
    </xf>
    <xf numFmtId="179" fontId="4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vertical="center" shrinkToFit="1"/>
    </xf>
    <xf numFmtId="0" fontId="19" fillId="0" borderId="1" xfId="0" applyFont="1" applyBorder="1" applyAlignment="1">
      <alignment horizontal="right" vertical="center"/>
    </xf>
    <xf numFmtId="0" fontId="3" fillId="3" borderId="12" xfId="0" applyFont="1" applyFill="1" applyBorder="1" applyAlignment="1">
      <alignment horizontal="center" vertical="center" shrinkToFit="1"/>
    </xf>
    <xf numFmtId="38" fontId="8" fillId="0" borderId="0" xfId="0" applyNumberFormat="1" applyFont="1" applyAlignment="1">
      <alignment vertical="center" shrinkToFit="1"/>
    </xf>
    <xf numFmtId="0" fontId="3" fillId="4" borderId="13" xfId="0" applyFont="1" applyFill="1" applyBorder="1" applyAlignment="1">
      <alignment horizontal="center" vertical="center" shrinkToFit="1"/>
    </xf>
    <xf numFmtId="0" fontId="3" fillId="3" borderId="13" xfId="0" applyFont="1" applyFill="1" applyBorder="1" applyAlignment="1">
      <alignment horizontal="center" vertical="center" shrinkToFit="1"/>
    </xf>
    <xf numFmtId="0" fontId="10" fillId="0" borderId="14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21" fillId="0" borderId="0" xfId="0" applyFont="1" applyAlignment="1">
      <alignment horizontal="center" vertical="center" textRotation="255" shrinkToFi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top" shrinkToFit="1"/>
    </xf>
    <xf numFmtId="0" fontId="0" fillId="0" borderId="0" xfId="0" applyAlignment="1">
      <alignment vertical="top" shrinkToFit="1"/>
    </xf>
    <xf numFmtId="0" fontId="0" fillId="0" borderId="1" xfId="0" applyBorder="1" applyAlignment="1">
      <alignment vertical="top" shrinkToFit="1"/>
    </xf>
    <xf numFmtId="0" fontId="5" fillId="0" borderId="4" xfId="0" applyFont="1" applyBorder="1" applyAlignment="1">
      <alignment horizontal="center" vertical="center" textRotation="255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178" fontId="15" fillId="0" borderId="3" xfId="0" applyNumberFormat="1" applyFont="1" applyBorder="1" applyAlignment="1">
      <alignment vertical="center"/>
    </xf>
    <xf numFmtId="178" fontId="4" fillId="0" borderId="3" xfId="0" applyNumberFormat="1" applyFont="1" applyBorder="1" applyAlignment="1">
      <alignment vertical="center"/>
    </xf>
    <xf numFmtId="178" fontId="13" fillId="0" borderId="3" xfId="0" applyNumberFormat="1" applyFont="1" applyBorder="1" applyAlignment="1">
      <alignment vertical="center"/>
    </xf>
    <xf numFmtId="178" fontId="3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38" fontId="15" fillId="0" borderId="3" xfId="0" applyNumberFormat="1" applyFont="1" applyBorder="1" applyAlignment="1">
      <alignment vertical="center"/>
    </xf>
    <xf numFmtId="38" fontId="3" fillId="0" borderId="3" xfId="0" applyNumberFormat="1" applyFont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/>
    <xf numFmtId="0" fontId="12" fillId="0" borderId="0" xfId="2" applyFont="1" applyAlignment="1">
      <alignment vertical="center"/>
    </xf>
    <xf numFmtId="0" fontId="13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13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10" fillId="0" borderId="14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9" xfId="0" applyFont="1" applyBorder="1" applyAlignment="1">
      <alignment vertical="center"/>
    </xf>
    <xf numFmtId="0" fontId="15" fillId="4" borderId="13" xfId="0" applyFont="1" applyFill="1" applyBorder="1" applyAlignment="1">
      <alignment horizontal="center" vertical="center" shrinkToFit="1"/>
    </xf>
    <xf numFmtId="0" fontId="3" fillId="4" borderId="13" xfId="0" applyFont="1" applyFill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15" fillId="0" borderId="6" xfId="0" applyFont="1" applyBorder="1" applyAlignment="1" applyProtection="1">
      <alignment vertical="center" wrapText="1" shrinkToFit="1"/>
      <protection locked="0"/>
    </xf>
    <xf numFmtId="0" fontId="15" fillId="0" borderId="2" xfId="0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0" fontId="4" fillId="0" borderId="8" xfId="0" applyFont="1" applyBorder="1" applyAlignment="1" applyProtection="1">
      <alignment vertical="center" wrapText="1" shrinkToFit="1"/>
      <protection locked="0"/>
    </xf>
    <xf numFmtId="0" fontId="4" fillId="0" borderId="7" xfId="0" applyFont="1" applyBorder="1" applyAlignment="1" applyProtection="1">
      <alignment vertical="center" wrapText="1" shrinkToFit="1"/>
      <protection locked="0"/>
    </xf>
    <xf numFmtId="0" fontId="4" fillId="0" borderId="1" xfId="0" applyFont="1" applyBorder="1" applyAlignment="1" applyProtection="1">
      <alignment vertical="center" wrapText="1" shrinkToFit="1"/>
      <protection locked="0"/>
    </xf>
    <xf numFmtId="0" fontId="4" fillId="0" borderId="10" xfId="0" applyFont="1" applyBorder="1" applyAlignment="1" applyProtection="1">
      <alignment vertical="center" wrapText="1" shrinkToFit="1"/>
      <protection locked="0"/>
    </xf>
    <xf numFmtId="49" fontId="15" fillId="0" borderId="4" xfId="0" applyNumberFormat="1" applyFont="1" applyBorder="1" applyAlignment="1" applyProtection="1">
      <alignment horizontal="center" vertical="center" shrinkToFit="1"/>
      <protection locked="0"/>
    </xf>
    <xf numFmtId="49" fontId="3" fillId="0" borderId="3" xfId="0" applyNumberFormat="1" applyFont="1" applyBorder="1" applyAlignment="1" applyProtection="1">
      <alignment horizontal="center" vertical="center" shrinkToFit="1"/>
      <protection locked="0"/>
    </xf>
    <xf numFmtId="49" fontId="3" fillId="0" borderId="5" xfId="0" applyNumberFormat="1" applyFont="1" applyBorder="1" applyAlignment="1" applyProtection="1">
      <alignment horizontal="center" vertical="center" shrinkToFit="1"/>
      <protection locked="0"/>
    </xf>
    <xf numFmtId="178" fontId="4" fillId="0" borderId="6" xfId="0" applyNumberFormat="1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179" fontId="15" fillId="0" borderId="6" xfId="0" applyNumberFormat="1" applyFont="1" applyBorder="1" applyAlignment="1" applyProtection="1">
      <alignment vertical="center" shrinkToFit="1"/>
      <protection locked="0"/>
    </xf>
    <xf numFmtId="179" fontId="4" fillId="0" borderId="2" xfId="0" applyNumberFormat="1" applyFont="1" applyBorder="1" applyAlignment="1" applyProtection="1">
      <alignment vertical="center" shrinkToFit="1"/>
      <protection locked="0"/>
    </xf>
    <xf numFmtId="179" fontId="4" fillId="0" borderId="8" xfId="0" applyNumberFormat="1" applyFont="1" applyBorder="1" applyAlignment="1" applyProtection="1">
      <alignment vertical="center" shrinkToFit="1"/>
      <protection locked="0"/>
    </xf>
    <xf numFmtId="179" fontId="4" fillId="0" borderId="7" xfId="0" applyNumberFormat="1" applyFont="1" applyBorder="1" applyAlignment="1" applyProtection="1">
      <alignment vertical="center" shrinkToFit="1"/>
      <protection locked="0"/>
    </xf>
    <xf numFmtId="179" fontId="4" fillId="0" borderId="1" xfId="0" applyNumberFormat="1" applyFont="1" applyBorder="1" applyAlignment="1" applyProtection="1">
      <alignment vertical="center" shrinkToFit="1"/>
      <protection locked="0"/>
    </xf>
    <xf numFmtId="179" fontId="4" fillId="0" borderId="10" xfId="0" applyNumberFormat="1" applyFont="1" applyBorder="1" applyAlignment="1" applyProtection="1">
      <alignment vertical="center" shrinkToFit="1"/>
      <protection locked="0"/>
    </xf>
    <xf numFmtId="0" fontId="15" fillId="0" borderId="6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49" fontId="15" fillId="0" borderId="7" xfId="0" applyNumberFormat="1" applyFont="1" applyBorder="1" applyAlignment="1" applyProtection="1">
      <alignment horizontal="center" vertical="center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3" fillId="0" borderId="10" xfId="0" applyNumberFormat="1" applyFont="1" applyBorder="1" applyAlignment="1" applyProtection="1">
      <alignment horizontal="center" vertical="center" shrinkToFit="1"/>
      <protection locked="0"/>
    </xf>
    <xf numFmtId="178" fontId="4" fillId="0" borderId="14" xfId="0" applyNumberFormat="1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179" fontId="15" fillId="0" borderId="14" xfId="0" applyNumberFormat="1" applyFont="1" applyBorder="1" applyAlignment="1" applyProtection="1">
      <alignment vertical="center" shrinkToFit="1"/>
      <protection locked="0"/>
    </xf>
    <xf numFmtId="179" fontId="4" fillId="0" borderId="0" xfId="0" applyNumberFormat="1" applyFont="1" applyAlignment="1" applyProtection="1">
      <alignment vertical="center" shrinkToFit="1"/>
      <protection locked="0"/>
    </xf>
    <xf numFmtId="179" fontId="4" fillId="0" borderId="9" xfId="0" applyNumberFormat="1" applyFont="1" applyBorder="1" applyAlignment="1" applyProtection="1">
      <alignment vertical="center" shrinkToFit="1"/>
      <protection locked="0"/>
    </xf>
    <xf numFmtId="0" fontId="15" fillId="0" borderId="14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38" fontId="15" fillId="0" borderId="6" xfId="0" applyNumberFormat="1" applyFont="1" applyBorder="1" applyAlignment="1" applyProtection="1">
      <alignment vertical="center" shrinkToFit="1"/>
      <protection locked="0"/>
    </xf>
    <xf numFmtId="38" fontId="3" fillId="0" borderId="2" xfId="0" applyNumberFormat="1" applyFont="1" applyBorder="1" applyAlignment="1" applyProtection="1">
      <alignment vertical="center" shrinkToFit="1"/>
      <protection locked="0"/>
    </xf>
    <xf numFmtId="38" fontId="3" fillId="0" borderId="8" xfId="0" applyNumberFormat="1" applyFont="1" applyBorder="1" applyAlignment="1" applyProtection="1">
      <alignment vertical="center" shrinkToFit="1"/>
      <protection locked="0"/>
    </xf>
    <xf numFmtId="0" fontId="3" fillId="0" borderId="7" xfId="0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vertical="center" shrinkToFit="1"/>
      <protection locked="0"/>
    </xf>
    <xf numFmtId="0" fontId="3" fillId="0" borderId="10" xfId="0" applyFont="1" applyBorder="1" applyAlignment="1" applyProtection="1">
      <alignment vertical="center" shrinkToFit="1"/>
      <protection locked="0"/>
    </xf>
    <xf numFmtId="38" fontId="10" fillId="0" borderId="6" xfId="0" applyNumberFormat="1" applyFont="1" applyBorder="1" applyAlignment="1">
      <alignment vertical="center" shrinkToFit="1"/>
    </xf>
    <xf numFmtId="38" fontId="5" fillId="0" borderId="2" xfId="0" applyNumberFormat="1" applyFont="1" applyBorder="1" applyAlignment="1">
      <alignment vertical="center" shrinkToFit="1"/>
    </xf>
    <xf numFmtId="38" fontId="5" fillId="0" borderId="8" xfId="0" applyNumberFormat="1" applyFont="1" applyBorder="1" applyAlignment="1">
      <alignment vertical="center" shrinkToFit="1"/>
    </xf>
    <xf numFmtId="38" fontId="3" fillId="0" borderId="7" xfId="0" applyNumberFormat="1" applyFont="1" applyBorder="1" applyAlignment="1">
      <alignment vertical="center" shrinkToFit="1"/>
    </xf>
    <xf numFmtId="38" fontId="3" fillId="0" borderId="1" xfId="0" applyNumberFormat="1" applyFont="1" applyBorder="1" applyAlignment="1">
      <alignment vertical="center" shrinkToFit="1"/>
    </xf>
    <xf numFmtId="38" fontId="3" fillId="0" borderId="10" xfId="0" applyNumberFormat="1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5" fillId="0" borderId="6" xfId="0" applyFont="1" applyBorder="1" applyAlignment="1" applyProtection="1">
      <alignment vertical="center" shrinkToFit="1"/>
      <protection locked="0"/>
    </xf>
    <xf numFmtId="0" fontId="15" fillId="0" borderId="2" xfId="0" applyFont="1" applyBorder="1" applyAlignment="1" applyProtection="1">
      <alignment vertical="center" shrinkToFit="1"/>
      <protection locked="0"/>
    </xf>
    <xf numFmtId="0" fontId="4" fillId="0" borderId="2" xfId="0" applyFont="1" applyBorder="1" applyAlignment="1" applyProtection="1">
      <alignment vertical="center" shrinkToFit="1"/>
      <protection locked="0"/>
    </xf>
    <xf numFmtId="0" fontId="4" fillId="0" borderId="8" xfId="0" applyFont="1" applyBorder="1" applyAlignment="1" applyProtection="1">
      <alignment vertical="center" shrinkToFit="1"/>
      <protection locked="0"/>
    </xf>
    <xf numFmtId="0" fontId="4" fillId="0" borderId="7" xfId="0" applyFont="1" applyBorder="1" applyAlignment="1" applyProtection="1">
      <alignment vertical="center" shrinkToFit="1"/>
      <protection locked="0"/>
    </xf>
    <xf numFmtId="0" fontId="4" fillId="0" borderId="1" xfId="0" applyFont="1" applyBorder="1" applyAlignment="1" applyProtection="1">
      <alignment vertical="center" shrinkToFit="1"/>
      <protection locked="0"/>
    </xf>
    <xf numFmtId="0" fontId="4" fillId="0" borderId="10" xfId="0" applyFont="1" applyBorder="1" applyAlignment="1" applyProtection="1">
      <alignment vertical="center" shrinkToFit="1"/>
      <protection locked="0"/>
    </xf>
    <xf numFmtId="0" fontId="5" fillId="0" borderId="1" xfId="2" applyFont="1" applyBorder="1" applyAlignment="1">
      <alignment vertical="center" shrinkToFit="1"/>
    </xf>
    <xf numFmtId="0" fontId="3" fillId="0" borderId="1" xfId="2" applyFont="1" applyBorder="1" applyAlignment="1">
      <alignment vertical="center" shrinkToFit="1"/>
    </xf>
    <xf numFmtId="0" fontId="4" fillId="0" borderId="1" xfId="2" applyFont="1" applyBorder="1" applyAlignment="1" applyProtection="1">
      <alignment horizontal="left" vertical="center" shrinkToFit="1"/>
      <protection locked="0"/>
    </xf>
    <xf numFmtId="38" fontId="10" fillId="0" borderId="14" xfId="0" applyNumberFormat="1" applyFont="1" applyBorder="1" applyAlignment="1">
      <alignment vertical="center" shrinkToFit="1"/>
    </xf>
    <xf numFmtId="38" fontId="5" fillId="0" borderId="0" xfId="0" applyNumberFormat="1" applyFont="1" applyAlignment="1">
      <alignment vertical="center" shrinkToFit="1"/>
    </xf>
    <xf numFmtId="38" fontId="5" fillId="0" borderId="9" xfId="0" applyNumberFormat="1" applyFont="1" applyBorder="1" applyAlignment="1">
      <alignment vertical="center" shrinkToFit="1"/>
    </xf>
    <xf numFmtId="38" fontId="15" fillId="0" borderId="14" xfId="0" applyNumberFormat="1" applyFont="1" applyBorder="1" applyAlignment="1" applyProtection="1">
      <alignment vertical="center" shrinkToFit="1"/>
      <protection locked="0"/>
    </xf>
    <xf numFmtId="38" fontId="3" fillId="0" borderId="0" xfId="0" applyNumberFormat="1" applyFont="1" applyAlignment="1" applyProtection="1">
      <alignment vertical="center" shrinkToFit="1"/>
      <protection locked="0"/>
    </xf>
    <xf numFmtId="38" fontId="3" fillId="0" borderId="9" xfId="0" applyNumberFormat="1" applyFont="1" applyBorder="1" applyAlignment="1" applyProtection="1">
      <alignment vertical="center" shrinkToFit="1"/>
      <protection locked="0"/>
    </xf>
    <xf numFmtId="0" fontId="15" fillId="0" borderId="14" xfId="0" applyFont="1" applyBorder="1" applyAlignment="1" applyProtection="1">
      <alignment vertical="center" wrapText="1" shrinkToFit="1"/>
      <protection locked="0"/>
    </xf>
    <xf numFmtId="0" fontId="15" fillId="0" borderId="0" xfId="0" applyFont="1" applyAlignment="1" applyProtection="1">
      <alignment vertical="center" wrapText="1" shrinkToFit="1"/>
      <protection locked="0"/>
    </xf>
    <xf numFmtId="0" fontId="4" fillId="0" borderId="0" xfId="0" applyFont="1" applyAlignment="1" applyProtection="1">
      <alignment vertical="center" wrapText="1" shrinkToFit="1"/>
      <protection locked="0"/>
    </xf>
    <xf numFmtId="0" fontId="4" fillId="0" borderId="9" xfId="0" applyFont="1" applyBorder="1" applyAlignment="1" applyProtection="1">
      <alignment vertical="center" wrapText="1" shrinkToFit="1"/>
      <protection locked="0"/>
    </xf>
    <xf numFmtId="0" fontId="15" fillId="0" borderId="13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10" fillId="0" borderId="14" xfId="0" applyFont="1" applyBorder="1" applyAlignment="1">
      <alignment vertical="center" wrapText="1" shrinkToFit="1"/>
    </xf>
    <xf numFmtId="0" fontId="10" fillId="0" borderId="0" xfId="0" applyFont="1" applyAlignment="1">
      <alignment vertical="center" wrapText="1" shrinkToFit="1"/>
    </xf>
    <xf numFmtId="0" fontId="5" fillId="0" borderId="0" xfId="0" applyFont="1" applyAlignment="1">
      <alignment vertical="center" wrapText="1" shrinkToFit="1"/>
    </xf>
    <xf numFmtId="0" fontId="5" fillId="0" borderId="9" xfId="0" applyFont="1" applyBorder="1" applyAlignment="1">
      <alignment vertical="center" wrapText="1" shrinkToFit="1"/>
    </xf>
    <xf numFmtId="0" fontId="5" fillId="0" borderId="7" xfId="0" applyFont="1" applyBorder="1" applyAlignment="1">
      <alignment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5" fillId="0" borderId="10" xfId="0" applyFont="1" applyBorder="1" applyAlignment="1">
      <alignment vertical="center" wrapText="1" shrinkToFit="1"/>
    </xf>
    <xf numFmtId="0" fontId="10" fillId="0" borderId="6" xfId="0" applyFont="1" applyBorder="1" applyAlignment="1">
      <alignment vertical="center" wrapText="1" shrinkToFit="1"/>
    </xf>
    <xf numFmtId="0" fontId="10" fillId="0" borderId="2" xfId="0" applyFont="1" applyBorder="1" applyAlignment="1">
      <alignment vertical="center" wrapText="1" shrinkToFit="1"/>
    </xf>
    <xf numFmtId="0" fontId="5" fillId="0" borderId="2" xfId="0" applyFont="1" applyBorder="1" applyAlignment="1">
      <alignment vertical="center" wrapText="1" shrinkToFit="1"/>
    </xf>
    <xf numFmtId="0" fontId="5" fillId="0" borderId="8" xfId="0" applyFont="1" applyBorder="1" applyAlignment="1">
      <alignment vertical="center" wrapText="1" shrinkToFit="1"/>
    </xf>
    <xf numFmtId="0" fontId="15" fillId="3" borderId="13" xfId="0" applyFont="1" applyFill="1" applyBorder="1" applyAlignment="1">
      <alignment horizontal="center" vertical="center" shrinkToFit="1"/>
    </xf>
    <xf numFmtId="0" fontId="3" fillId="3" borderId="13" xfId="0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0" fontId="11" fillId="2" borderId="7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3" borderId="11" xfId="0" applyFont="1" applyFill="1" applyBorder="1" applyAlignment="1">
      <alignment horizontal="center" vertical="center" textRotation="255" shrinkToFit="1"/>
    </xf>
    <xf numFmtId="0" fontId="21" fillId="3" borderId="13" xfId="0" applyFont="1" applyFill="1" applyBorder="1" applyAlignment="1">
      <alignment horizontal="center" vertical="center" textRotation="255" shrinkToFit="1"/>
    </xf>
    <xf numFmtId="0" fontId="21" fillId="3" borderId="12" xfId="0" applyFont="1" applyFill="1" applyBorder="1" applyAlignment="1">
      <alignment horizontal="center" vertical="center" textRotation="255" shrinkToFit="1"/>
    </xf>
    <xf numFmtId="0" fontId="13" fillId="4" borderId="11" xfId="0" applyFont="1" applyFill="1" applyBorder="1" applyAlignment="1">
      <alignment horizontal="center" vertical="center" textRotation="255" shrinkToFit="1"/>
    </xf>
    <xf numFmtId="0" fontId="21" fillId="0" borderId="13" xfId="0" applyFont="1" applyBorder="1" applyAlignment="1">
      <alignment horizontal="center" vertical="center" textRotation="255" shrinkToFit="1"/>
    </xf>
    <xf numFmtId="0" fontId="21" fillId="0" borderId="12" xfId="0" applyFont="1" applyBorder="1" applyAlignment="1">
      <alignment horizontal="center" vertical="center" textRotation="255" shrinkToFit="1"/>
    </xf>
    <xf numFmtId="38" fontId="17" fillId="0" borderId="7" xfId="0" applyNumberFormat="1" applyFont="1" applyBorder="1" applyAlignment="1">
      <alignment vertical="center" shrinkToFit="1"/>
    </xf>
    <xf numFmtId="0" fontId="18" fillId="0" borderId="1" xfId="0" applyFont="1" applyBorder="1" applyAlignment="1">
      <alignment vertical="center" shrinkToFit="1"/>
    </xf>
    <xf numFmtId="0" fontId="18" fillId="0" borderId="10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 applyProtection="1">
      <alignment vertical="center" shrinkToFit="1"/>
      <protection locked="0"/>
    </xf>
    <xf numFmtId="38" fontId="8" fillId="0" borderId="1" xfId="0" applyNumberFormat="1" applyFont="1" applyBorder="1" applyAlignment="1">
      <alignment vertical="center" shrinkToFit="1"/>
    </xf>
    <xf numFmtId="38" fontId="5" fillId="0" borderId="1" xfId="0" applyNumberFormat="1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177" fontId="4" fillId="0" borderId="0" xfId="0" applyNumberFormat="1" applyFont="1" applyBorder="1" applyAlignment="1" applyProtection="1">
      <alignment horizontal="center" vertical="center" shrinkToFit="1"/>
      <protection locked="0"/>
    </xf>
    <xf numFmtId="177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3" fillId="0" borderId="10" xfId="0" applyFont="1" applyBorder="1" applyAlignment="1">
      <alignment horizontal="center" shrinkToFit="1"/>
    </xf>
    <xf numFmtId="38" fontId="13" fillId="0" borderId="4" xfId="0" applyNumberFormat="1" applyFont="1" applyBorder="1" applyAlignment="1">
      <alignment vertical="center" shrinkToFit="1"/>
    </xf>
    <xf numFmtId="0" fontId="13" fillId="0" borderId="3" xfId="0" applyFont="1" applyBorder="1" applyAlignment="1">
      <alignment vertical="center" shrinkToFit="1"/>
    </xf>
    <xf numFmtId="0" fontId="13" fillId="0" borderId="5" xfId="0" applyFont="1" applyBorder="1" applyAlignment="1">
      <alignment vertical="center" shrinkToFit="1"/>
    </xf>
  </cellXfs>
  <cellStyles count="3">
    <cellStyle name="標準" xfId="0" builtinId="0"/>
    <cellStyle name="標準 2" xfId="2" xr:uid="{101DFFE4-7E6A-456D-A06E-B3B80B963697}"/>
    <cellStyle name="標準 3" xfId="1" xr:uid="{9A07A889-5A99-48EA-AF95-3BD8A407B38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7"/>
  <sheetViews>
    <sheetView showGridLines="0" tabSelected="1" zoomScaleNormal="100" zoomScaleSheetLayoutView="100" workbookViewId="0"/>
  </sheetViews>
  <sheetFormatPr defaultColWidth="8.75" defaultRowHeight="15.75"/>
  <cols>
    <col min="1" max="3" width="2.25" style="1" customWidth="1"/>
    <col min="4" max="4" width="2.75" style="1" customWidth="1"/>
    <col min="5" max="40" width="2.25" style="1" customWidth="1"/>
    <col min="41" max="16384" width="8.75" style="1"/>
  </cols>
  <sheetData>
    <row r="1" spans="1:41">
      <c r="A1" s="1" t="s">
        <v>65</v>
      </c>
      <c r="AB1" s="199" t="s">
        <v>2</v>
      </c>
      <c r="AC1" s="199"/>
      <c r="AD1" s="199"/>
      <c r="AE1" s="199"/>
      <c r="AF1" s="199"/>
      <c r="AG1" s="200"/>
      <c r="AH1" s="201"/>
      <c r="AI1" s="201"/>
      <c r="AJ1" s="201"/>
      <c r="AK1" s="201"/>
      <c r="AL1" s="201"/>
      <c r="AM1" s="201"/>
      <c r="AN1" s="201"/>
    </row>
    <row r="2" spans="1:41" ht="25.15" customHeight="1">
      <c r="A2" s="2" t="s">
        <v>67</v>
      </c>
      <c r="AO2" s="11"/>
    </row>
    <row r="3" spans="1:41" ht="10.15" customHeight="1"/>
    <row r="4" spans="1:41" ht="19.5">
      <c r="B4" s="202" t="s">
        <v>3</v>
      </c>
      <c r="C4" s="202"/>
      <c r="D4" s="202"/>
      <c r="E4" s="203" t="s">
        <v>66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O4" s="11"/>
    </row>
    <row r="5" spans="1:41" ht="10.15" customHeight="1"/>
    <row r="6" spans="1:41">
      <c r="B6" s="134" t="s">
        <v>23</v>
      </c>
      <c r="C6" s="135"/>
      <c r="D6" s="135"/>
      <c r="E6" s="135"/>
      <c r="F6" s="136" t="s">
        <v>24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</row>
    <row r="7" spans="1:41" ht="10.15" customHeight="1"/>
    <row r="8" spans="1:41" s="3" customFormat="1" ht="19.5">
      <c r="C8" s="206" t="s">
        <v>5</v>
      </c>
      <c r="D8" s="167"/>
      <c r="E8" s="167"/>
      <c r="F8" s="167"/>
      <c r="G8" s="167"/>
      <c r="H8" s="167"/>
      <c r="I8" s="167"/>
      <c r="J8" s="204">
        <f>AI85</f>
        <v>0</v>
      </c>
      <c r="K8" s="204"/>
      <c r="L8" s="204"/>
      <c r="M8" s="204"/>
      <c r="N8" s="204"/>
      <c r="O8" s="204"/>
      <c r="P8" s="204"/>
      <c r="Q8" s="204"/>
      <c r="R8" s="204"/>
      <c r="S8" s="204"/>
      <c r="T8" s="205"/>
      <c r="U8" s="6" t="s">
        <v>4</v>
      </c>
    </row>
    <row r="9" spans="1:41" s="3" customFormat="1" ht="4.9000000000000004" customHeight="1">
      <c r="C9" s="4"/>
      <c r="D9" s="10"/>
      <c r="E9" s="10"/>
      <c r="F9" s="10"/>
      <c r="G9" s="10"/>
      <c r="H9" s="10"/>
      <c r="I9" s="10"/>
      <c r="J9" s="40"/>
      <c r="K9" s="40"/>
      <c r="L9" s="40"/>
      <c r="M9" s="40"/>
      <c r="N9" s="40"/>
      <c r="O9" s="40"/>
      <c r="P9" s="40"/>
      <c r="Q9" s="40"/>
      <c r="R9" s="40"/>
      <c r="S9" s="40"/>
      <c r="T9" s="5"/>
      <c r="U9" s="5"/>
    </row>
    <row r="10" spans="1:41" s="3" customFormat="1" ht="19.5">
      <c r="C10" s="206" t="s">
        <v>6</v>
      </c>
      <c r="D10" s="167"/>
      <c r="E10" s="167"/>
      <c r="F10" s="167"/>
      <c r="G10" s="167"/>
      <c r="H10" s="167"/>
      <c r="I10" s="167"/>
      <c r="J10" s="204">
        <f>ROUND((J8*0.1),0)</f>
        <v>0</v>
      </c>
      <c r="K10" s="204"/>
      <c r="L10" s="204"/>
      <c r="M10" s="204"/>
      <c r="N10" s="204"/>
      <c r="O10" s="204"/>
      <c r="P10" s="204"/>
      <c r="Q10" s="204"/>
      <c r="R10" s="204"/>
      <c r="S10" s="204"/>
      <c r="T10" s="205"/>
      <c r="U10" s="6" t="s">
        <v>7</v>
      </c>
    </row>
    <row r="11" spans="1:41" s="3" customFormat="1" ht="4.9000000000000004" customHeight="1">
      <c r="C11" s="4"/>
      <c r="D11" s="10"/>
      <c r="E11" s="10"/>
      <c r="F11" s="10"/>
      <c r="G11" s="10"/>
      <c r="H11" s="10"/>
      <c r="I11" s="1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5"/>
      <c r="U11" s="5"/>
    </row>
    <row r="12" spans="1:41" s="3" customFormat="1" ht="19.5">
      <c r="C12" s="206" t="s">
        <v>8</v>
      </c>
      <c r="D12" s="206"/>
      <c r="E12" s="206"/>
      <c r="F12" s="206"/>
      <c r="G12" s="206"/>
      <c r="H12" s="206"/>
      <c r="I12" s="206"/>
      <c r="J12" s="204">
        <f>J8+J10</f>
        <v>0</v>
      </c>
      <c r="K12" s="204"/>
      <c r="L12" s="204"/>
      <c r="M12" s="204"/>
      <c r="N12" s="204"/>
      <c r="O12" s="204"/>
      <c r="P12" s="204"/>
      <c r="Q12" s="204"/>
      <c r="R12" s="204"/>
      <c r="S12" s="204"/>
      <c r="T12" s="205"/>
      <c r="U12" s="6" t="s">
        <v>9</v>
      </c>
    </row>
    <row r="13" spans="1:41" ht="10.15" customHeight="1"/>
    <row r="14" spans="1:41" ht="18" customHeight="1">
      <c r="C14" s="167" t="s">
        <v>21</v>
      </c>
      <c r="D14" s="210"/>
      <c r="E14" s="210"/>
      <c r="F14" s="210"/>
      <c r="G14" s="210"/>
      <c r="H14" s="210"/>
      <c r="I14" s="210"/>
      <c r="J14" s="209">
        <v>47027</v>
      </c>
      <c r="K14" s="209"/>
      <c r="L14" s="209"/>
      <c r="M14" s="209"/>
      <c r="N14" s="209"/>
      <c r="O14" s="209"/>
      <c r="P14" s="209"/>
      <c r="Q14" s="209"/>
      <c r="R14" s="211" t="s">
        <v>1</v>
      </c>
      <c r="S14" s="211"/>
      <c r="T14" s="209">
        <v>47391</v>
      </c>
      <c r="U14" s="209"/>
      <c r="V14" s="209"/>
      <c r="W14" s="209"/>
      <c r="X14" s="209"/>
      <c r="Y14" s="209"/>
      <c r="Z14" s="209"/>
      <c r="AA14" s="209"/>
    </row>
    <row r="15" spans="1:41" ht="4.9000000000000004" customHeight="1"/>
    <row r="16" spans="1:41" ht="18" customHeight="1">
      <c r="C16" s="207"/>
      <c r="D16" s="207"/>
      <c r="E16" s="207"/>
      <c r="F16" s="207"/>
      <c r="G16" s="208"/>
      <c r="H16" s="208"/>
      <c r="I16" s="208"/>
      <c r="J16" s="208"/>
      <c r="K16" s="208"/>
      <c r="L16" s="208"/>
      <c r="M16" s="208"/>
      <c r="N16" s="208"/>
    </row>
    <row r="17" spans="2:41" ht="15" customHeight="1">
      <c r="Q17" s="12" t="s">
        <v>18</v>
      </c>
      <c r="X17" s="12"/>
      <c r="AE17" s="9"/>
      <c r="AF17" s="9"/>
      <c r="AM17" s="9"/>
      <c r="AN17" s="9" t="s">
        <v>12</v>
      </c>
    </row>
    <row r="18" spans="2:41" ht="16.899999999999999" customHeight="1">
      <c r="B18" s="178" t="s">
        <v>19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3"/>
      <c r="Q18" s="169" t="s">
        <v>16</v>
      </c>
      <c r="R18" s="170"/>
      <c r="S18" s="170"/>
      <c r="T18" s="170"/>
      <c r="U18" s="170"/>
      <c r="V18" s="171"/>
      <c r="W18" s="172" t="s">
        <v>20</v>
      </c>
      <c r="X18" s="173"/>
      <c r="Y18" s="174"/>
      <c r="Z18" s="178" t="s">
        <v>0</v>
      </c>
      <c r="AA18" s="179"/>
      <c r="AB18" s="180"/>
      <c r="AC18" s="178" t="s">
        <v>11</v>
      </c>
      <c r="AD18" s="179"/>
      <c r="AE18" s="179"/>
      <c r="AF18" s="179"/>
      <c r="AG18" s="179"/>
      <c r="AH18" s="180"/>
      <c r="AI18" s="178" t="s">
        <v>10</v>
      </c>
      <c r="AJ18" s="179"/>
      <c r="AK18" s="179"/>
      <c r="AL18" s="179"/>
      <c r="AM18" s="179"/>
      <c r="AN18" s="180"/>
    </row>
    <row r="19" spans="2:41" ht="16.899999999999999" customHeight="1">
      <c r="B19" s="214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6"/>
      <c r="Q19" s="169" t="s">
        <v>17</v>
      </c>
      <c r="R19" s="184"/>
      <c r="S19" s="184"/>
      <c r="T19" s="185"/>
      <c r="U19" s="169" t="s">
        <v>15</v>
      </c>
      <c r="V19" s="186"/>
      <c r="W19" s="175"/>
      <c r="X19" s="176"/>
      <c r="Y19" s="177"/>
      <c r="Z19" s="181"/>
      <c r="AA19" s="182"/>
      <c r="AB19" s="183"/>
      <c r="AC19" s="181"/>
      <c r="AD19" s="182"/>
      <c r="AE19" s="182"/>
      <c r="AF19" s="182"/>
      <c r="AG19" s="182"/>
      <c r="AH19" s="183"/>
      <c r="AI19" s="181"/>
      <c r="AJ19" s="182"/>
      <c r="AK19" s="182"/>
      <c r="AL19" s="182"/>
      <c r="AM19" s="182"/>
      <c r="AN19" s="183"/>
    </row>
    <row r="20" spans="2:41" s="7" customFormat="1" ht="13.9" customHeight="1">
      <c r="B20" s="147"/>
      <c r="C20" s="77">
        <v>1</v>
      </c>
      <c r="D20" s="149" t="s">
        <v>47</v>
      </c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1"/>
      <c r="P20" s="152"/>
      <c r="Q20" s="104"/>
      <c r="R20" s="105"/>
      <c r="S20" s="105"/>
      <c r="T20" s="106"/>
      <c r="U20" s="107"/>
      <c r="V20" s="108"/>
      <c r="W20" s="109"/>
      <c r="X20" s="110"/>
      <c r="Y20" s="111"/>
      <c r="Z20" s="112"/>
      <c r="AA20" s="113"/>
      <c r="AB20" s="108"/>
      <c r="AC20" s="140"/>
      <c r="AD20" s="141"/>
      <c r="AE20" s="141"/>
      <c r="AF20" s="141"/>
      <c r="AG20" s="141"/>
      <c r="AH20" s="142"/>
      <c r="AI20" s="137">
        <f>ROUNDDOWN((((W20*AC20)*U20)),0)</f>
        <v>0</v>
      </c>
      <c r="AJ20" s="138"/>
      <c r="AK20" s="138"/>
      <c r="AL20" s="138"/>
      <c r="AM20" s="138"/>
      <c r="AN20" s="139"/>
      <c r="AO20" s="67"/>
    </row>
    <row r="21" spans="2:41" s="7" customFormat="1" ht="13.9" customHeight="1">
      <c r="B21" s="148"/>
      <c r="C21" s="78"/>
      <c r="D21" s="153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5"/>
      <c r="Q21" s="86"/>
      <c r="R21" s="87"/>
      <c r="S21" s="87"/>
      <c r="T21" s="88"/>
      <c r="U21" s="91"/>
      <c r="V21" s="92"/>
      <c r="W21" s="96"/>
      <c r="X21" s="97"/>
      <c r="Y21" s="98"/>
      <c r="Z21" s="101"/>
      <c r="AA21" s="102"/>
      <c r="AB21" s="103"/>
      <c r="AC21" s="117"/>
      <c r="AD21" s="118"/>
      <c r="AE21" s="118"/>
      <c r="AF21" s="118"/>
      <c r="AG21" s="118"/>
      <c r="AH21" s="119"/>
      <c r="AI21" s="123"/>
      <c r="AJ21" s="124"/>
      <c r="AK21" s="124"/>
      <c r="AL21" s="124"/>
      <c r="AM21" s="124"/>
      <c r="AN21" s="125"/>
      <c r="AO21" s="8"/>
    </row>
    <row r="22" spans="2:41" ht="16.899999999999999" customHeight="1">
      <c r="B22" s="27" t="s">
        <v>25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18"/>
      <c r="R22" s="31"/>
      <c r="S22" s="31"/>
      <c r="T22" s="31"/>
      <c r="U22" s="18"/>
      <c r="V22" s="18"/>
      <c r="W22" s="19"/>
      <c r="X22" s="19"/>
      <c r="Y22" s="19"/>
      <c r="Z22" s="18"/>
      <c r="AA22" s="18"/>
      <c r="AB22" s="18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1"/>
    </row>
    <row r="23" spans="2:41" s="7" customFormat="1" ht="13.9" customHeight="1">
      <c r="B23" s="75"/>
      <c r="C23" s="77">
        <v>1</v>
      </c>
      <c r="D23" s="149" t="s">
        <v>27</v>
      </c>
      <c r="E23" s="150"/>
      <c r="F23" s="150"/>
      <c r="G23" s="150"/>
      <c r="H23" s="150"/>
      <c r="I23" s="150"/>
      <c r="J23" s="150"/>
      <c r="K23" s="150"/>
      <c r="L23" s="150"/>
      <c r="M23" s="150"/>
      <c r="N23" s="151"/>
      <c r="O23" s="151"/>
      <c r="P23" s="152"/>
      <c r="Q23" s="104"/>
      <c r="R23" s="105"/>
      <c r="S23" s="105"/>
      <c r="T23" s="106"/>
      <c r="U23" s="107"/>
      <c r="V23" s="108"/>
      <c r="W23" s="109"/>
      <c r="X23" s="110"/>
      <c r="Y23" s="111"/>
      <c r="Z23" s="112"/>
      <c r="AA23" s="113"/>
      <c r="AB23" s="108"/>
      <c r="AC23" s="140"/>
      <c r="AD23" s="141"/>
      <c r="AE23" s="141"/>
      <c r="AF23" s="141"/>
      <c r="AG23" s="141"/>
      <c r="AH23" s="142"/>
      <c r="AI23" s="137">
        <f>ROUNDDOWN((((W23*AC23)*U23)),0)</f>
        <v>0</v>
      </c>
      <c r="AJ23" s="138"/>
      <c r="AK23" s="138"/>
      <c r="AL23" s="138"/>
      <c r="AM23" s="138"/>
      <c r="AN23" s="139"/>
      <c r="AO23" s="8"/>
    </row>
    <row r="24" spans="2:41" s="7" customFormat="1" ht="13.9" customHeight="1">
      <c r="B24" s="76"/>
      <c r="C24" s="78"/>
      <c r="D24" s="153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5"/>
      <c r="Q24" s="86"/>
      <c r="R24" s="87"/>
      <c r="S24" s="87"/>
      <c r="T24" s="88"/>
      <c r="U24" s="91"/>
      <c r="V24" s="92"/>
      <c r="W24" s="96"/>
      <c r="X24" s="97"/>
      <c r="Y24" s="98"/>
      <c r="Z24" s="101"/>
      <c r="AA24" s="102"/>
      <c r="AB24" s="103"/>
      <c r="AC24" s="117"/>
      <c r="AD24" s="118"/>
      <c r="AE24" s="118"/>
      <c r="AF24" s="118"/>
      <c r="AG24" s="118"/>
      <c r="AH24" s="119"/>
      <c r="AI24" s="123"/>
      <c r="AJ24" s="124"/>
      <c r="AK24" s="124"/>
      <c r="AL24" s="124"/>
      <c r="AM24" s="124"/>
      <c r="AN24" s="125"/>
      <c r="AO24" s="8"/>
    </row>
    <row r="25" spans="2:41" s="7" customFormat="1" ht="13.9" customHeight="1">
      <c r="B25" s="75"/>
      <c r="C25" s="77">
        <v>2</v>
      </c>
      <c r="D25" s="149" t="s">
        <v>28</v>
      </c>
      <c r="E25" s="150"/>
      <c r="F25" s="150"/>
      <c r="G25" s="150"/>
      <c r="H25" s="150"/>
      <c r="I25" s="150"/>
      <c r="J25" s="150"/>
      <c r="K25" s="150"/>
      <c r="L25" s="150"/>
      <c r="M25" s="150"/>
      <c r="N25" s="151"/>
      <c r="O25" s="151"/>
      <c r="P25" s="152"/>
      <c r="Q25" s="104"/>
      <c r="R25" s="105"/>
      <c r="S25" s="105"/>
      <c r="T25" s="106"/>
      <c r="U25" s="107"/>
      <c r="V25" s="108"/>
      <c r="W25" s="109"/>
      <c r="X25" s="110"/>
      <c r="Y25" s="111"/>
      <c r="Z25" s="112"/>
      <c r="AA25" s="113"/>
      <c r="AB25" s="108"/>
      <c r="AC25" s="140"/>
      <c r="AD25" s="141"/>
      <c r="AE25" s="141"/>
      <c r="AF25" s="141"/>
      <c r="AG25" s="141"/>
      <c r="AH25" s="142"/>
      <c r="AI25" s="137">
        <f>ROUNDDOWN((((W25*AC25)*U25)),0)</f>
        <v>0</v>
      </c>
      <c r="AJ25" s="138"/>
      <c r="AK25" s="138"/>
      <c r="AL25" s="138"/>
      <c r="AM25" s="138"/>
      <c r="AN25" s="139"/>
      <c r="AO25" s="8"/>
    </row>
    <row r="26" spans="2:41" s="7" customFormat="1" ht="13.9" customHeight="1">
      <c r="B26" s="76"/>
      <c r="C26" s="78"/>
      <c r="D26" s="153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5"/>
      <c r="Q26" s="86"/>
      <c r="R26" s="87"/>
      <c r="S26" s="87"/>
      <c r="T26" s="88"/>
      <c r="U26" s="91"/>
      <c r="V26" s="92"/>
      <c r="W26" s="96"/>
      <c r="X26" s="97"/>
      <c r="Y26" s="98"/>
      <c r="Z26" s="101"/>
      <c r="AA26" s="102"/>
      <c r="AB26" s="103"/>
      <c r="AC26" s="117"/>
      <c r="AD26" s="118"/>
      <c r="AE26" s="118"/>
      <c r="AF26" s="118"/>
      <c r="AG26" s="118"/>
      <c r="AH26" s="119"/>
      <c r="AI26" s="123"/>
      <c r="AJ26" s="124"/>
      <c r="AK26" s="124"/>
      <c r="AL26" s="124"/>
      <c r="AM26" s="124"/>
      <c r="AN26" s="125"/>
      <c r="AO26" s="8"/>
    </row>
    <row r="27" spans="2:41" s="7" customFormat="1" ht="13.9" customHeight="1">
      <c r="B27" s="75"/>
      <c r="C27" s="77">
        <v>3</v>
      </c>
      <c r="D27" s="143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6"/>
      <c r="Q27" s="104"/>
      <c r="R27" s="105"/>
      <c r="S27" s="105"/>
      <c r="T27" s="106"/>
      <c r="U27" s="107"/>
      <c r="V27" s="108"/>
      <c r="W27" s="109"/>
      <c r="X27" s="110"/>
      <c r="Y27" s="111"/>
      <c r="Z27" s="112"/>
      <c r="AA27" s="113"/>
      <c r="AB27" s="108"/>
      <c r="AC27" s="140"/>
      <c r="AD27" s="141"/>
      <c r="AE27" s="141"/>
      <c r="AF27" s="141"/>
      <c r="AG27" s="141"/>
      <c r="AH27" s="142"/>
      <c r="AI27" s="137">
        <f>ROUNDDOWN((((W27*AC27)*U27)),0)</f>
        <v>0</v>
      </c>
      <c r="AJ27" s="138"/>
      <c r="AK27" s="138"/>
      <c r="AL27" s="138"/>
      <c r="AM27" s="138"/>
      <c r="AN27" s="139"/>
      <c r="AO27" s="8"/>
    </row>
    <row r="28" spans="2:41" s="7" customFormat="1" ht="13.9" customHeight="1">
      <c r="B28" s="76"/>
      <c r="C28" s="78"/>
      <c r="D28" s="83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5"/>
      <c r="Q28" s="86"/>
      <c r="R28" s="87"/>
      <c r="S28" s="87"/>
      <c r="T28" s="88"/>
      <c r="U28" s="91"/>
      <c r="V28" s="92"/>
      <c r="W28" s="96"/>
      <c r="X28" s="97"/>
      <c r="Y28" s="98"/>
      <c r="Z28" s="101"/>
      <c r="AA28" s="102"/>
      <c r="AB28" s="103"/>
      <c r="AC28" s="117"/>
      <c r="AD28" s="118"/>
      <c r="AE28" s="118"/>
      <c r="AF28" s="118"/>
      <c r="AG28" s="118"/>
      <c r="AH28" s="119"/>
      <c r="AI28" s="123"/>
      <c r="AJ28" s="124"/>
      <c r="AK28" s="124"/>
      <c r="AL28" s="124"/>
      <c r="AM28" s="124"/>
      <c r="AN28" s="125"/>
      <c r="AO28" s="8"/>
    </row>
    <row r="29" spans="2:41" s="7" customFormat="1" ht="13.9" customHeight="1">
      <c r="B29" s="75"/>
      <c r="C29" s="77">
        <v>4</v>
      </c>
      <c r="D29" s="143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6"/>
      <c r="Q29" s="104"/>
      <c r="R29" s="105"/>
      <c r="S29" s="105"/>
      <c r="T29" s="106"/>
      <c r="U29" s="107"/>
      <c r="V29" s="108"/>
      <c r="W29" s="109"/>
      <c r="X29" s="110"/>
      <c r="Y29" s="111"/>
      <c r="Z29" s="112"/>
      <c r="AA29" s="113"/>
      <c r="AB29" s="108"/>
      <c r="AC29" s="140"/>
      <c r="AD29" s="141"/>
      <c r="AE29" s="141"/>
      <c r="AF29" s="141"/>
      <c r="AG29" s="141"/>
      <c r="AH29" s="142"/>
      <c r="AI29" s="137">
        <f>ROUNDDOWN((((W29*AC29)*U29)),0)</f>
        <v>0</v>
      </c>
      <c r="AJ29" s="138"/>
      <c r="AK29" s="138"/>
      <c r="AL29" s="138"/>
      <c r="AM29" s="138"/>
      <c r="AN29" s="139"/>
      <c r="AO29" s="8"/>
    </row>
    <row r="30" spans="2:41" s="7" customFormat="1" ht="13.9" customHeight="1">
      <c r="B30" s="76"/>
      <c r="C30" s="78"/>
      <c r="D30" s="83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5"/>
      <c r="Q30" s="86"/>
      <c r="R30" s="87"/>
      <c r="S30" s="87"/>
      <c r="T30" s="88"/>
      <c r="U30" s="91"/>
      <c r="V30" s="92"/>
      <c r="W30" s="96"/>
      <c r="X30" s="97"/>
      <c r="Y30" s="98"/>
      <c r="Z30" s="101"/>
      <c r="AA30" s="102"/>
      <c r="AB30" s="103"/>
      <c r="AC30" s="117"/>
      <c r="AD30" s="118"/>
      <c r="AE30" s="118"/>
      <c r="AF30" s="118"/>
      <c r="AG30" s="118"/>
      <c r="AH30" s="119"/>
      <c r="AI30" s="123"/>
      <c r="AJ30" s="124"/>
      <c r="AK30" s="124"/>
      <c r="AL30" s="124"/>
      <c r="AM30" s="124"/>
      <c r="AN30" s="125"/>
      <c r="AO30" s="8"/>
    </row>
    <row r="31" spans="2:41" s="7" customFormat="1" ht="13.9" customHeight="1">
      <c r="B31" s="75"/>
      <c r="C31" s="77">
        <v>5</v>
      </c>
      <c r="D31" s="79"/>
      <c r="E31" s="80"/>
      <c r="F31" s="80"/>
      <c r="G31" s="80"/>
      <c r="H31" s="80"/>
      <c r="I31" s="80"/>
      <c r="J31" s="80"/>
      <c r="K31" s="80"/>
      <c r="L31" s="80"/>
      <c r="M31" s="80"/>
      <c r="N31" s="81"/>
      <c r="O31" s="81"/>
      <c r="P31" s="82"/>
      <c r="Q31" s="86"/>
      <c r="R31" s="87"/>
      <c r="S31" s="87"/>
      <c r="T31" s="88"/>
      <c r="U31" s="89"/>
      <c r="V31" s="90"/>
      <c r="W31" s="93"/>
      <c r="X31" s="94"/>
      <c r="Y31" s="95"/>
      <c r="Z31" s="99"/>
      <c r="AA31" s="100"/>
      <c r="AB31" s="90"/>
      <c r="AC31" s="114"/>
      <c r="AD31" s="115"/>
      <c r="AE31" s="115"/>
      <c r="AF31" s="115"/>
      <c r="AG31" s="115"/>
      <c r="AH31" s="116"/>
      <c r="AI31" s="137">
        <f>ROUNDDOWN((((W31*AC31)*U31)),0)</f>
        <v>0</v>
      </c>
      <c r="AJ31" s="138"/>
      <c r="AK31" s="138"/>
      <c r="AL31" s="138"/>
      <c r="AM31" s="138"/>
      <c r="AN31" s="139"/>
      <c r="AO31" s="8"/>
    </row>
    <row r="32" spans="2:41" s="7" customFormat="1" ht="13.9" customHeight="1">
      <c r="B32" s="76"/>
      <c r="C32" s="78"/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5"/>
      <c r="Q32" s="86"/>
      <c r="R32" s="87"/>
      <c r="S32" s="87"/>
      <c r="T32" s="88"/>
      <c r="U32" s="91"/>
      <c r="V32" s="92"/>
      <c r="W32" s="96"/>
      <c r="X32" s="97"/>
      <c r="Y32" s="98"/>
      <c r="Z32" s="101"/>
      <c r="AA32" s="102"/>
      <c r="AB32" s="103"/>
      <c r="AC32" s="117"/>
      <c r="AD32" s="118"/>
      <c r="AE32" s="118"/>
      <c r="AF32" s="118"/>
      <c r="AG32" s="118"/>
      <c r="AH32" s="119"/>
      <c r="AI32" s="123"/>
      <c r="AJ32" s="124"/>
      <c r="AK32" s="124"/>
      <c r="AL32" s="124"/>
      <c r="AM32" s="124"/>
      <c r="AN32" s="125"/>
      <c r="AO32" s="8"/>
    </row>
    <row r="33" spans="2:41" s="7" customFormat="1" ht="13.9" customHeight="1">
      <c r="B33" s="75"/>
      <c r="C33" s="77">
        <v>6</v>
      </c>
      <c r="D33" s="79"/>
      <c r="E33" s="80"/>
      <c r="F33" s="80"/>
      <c r="G33" s="80"/>
      <c r="H33" s="80"/>
      <c r="I33" s="80"/>
      <c r="J33" s="80"/>
      <c r="K33" s="80"/>
      <c r="L33" s="80"/>
      <c r="M33" s="80"/>
      <c r="N33" s="81"/>
      <c r="O33" s="81"/>
      <c r="P33" s="82"/>
      <c r="Q33" s="86"/>
      <c r="R33" s="87"/>
      <c r="S33" s="87"/>
      <c r="T33" s="88"/>
      <c r="U33" s="89"/>
      <c r="V33" s="90"/>
      <c r="W33" s="93"/>
      <c r="X33" s="94"/>
      <c r="Y33" s="95"/>
      <c r="Z33" s="99"/>
      <c r="AA33" s="100"/>
      <c r="AB33" s="90"/>
      <c r="AC33" s="114"/>
      <c r="AD33" s="115"/>
      <c r="AE33" s="115"/>
      <c r="AF33" s="115"/>
      <c r="AG33" s="115"/>
      <c r="AH33" s="116"/>
      <c r="AI33" s="137">
        <f>ROUNDDOWN((((W33*AC33)*U33)),0)</f>
        <v>0</v>
      </c>
      <c r="AJ33" s="138"/>
      <c r="AK33" s="138"/>
      <c r="AL33" s="138"/>
      <c r="AM33" s="138"/>
      <c r="AN33" s="139"/>
      <c r="AO33" s="8"/>
    </row>
    <row r="34" spans="2:41" s="7" customFormat="1" ht="13.9" customHeight="1">
      <c r="B34" s="76"/>
      <c r="C34" s="78"/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5"/>
      <c r="Q34" s="86"/>
      <c r="R34" s="87"/>
      <c r="S34" s="87"/>
      <c r="T34" s="88"/>
      <c r="U34" s="91"/>
      <c r="V34" s="92"/>
      <c r="W34" s="96"/>
      <c r="X34" s="97"/>
      <c r="Y34" s="98"/>
      <c r="Z34" s="101"/>
      <c r="AA34" s="102"/>
      <c r="AB34" s="103"/>
      <c r="AC34" s="117"/>
      <c r="AD34" s="118"/>
      <c r="AE34" s="118"/>
      <c r="AF34" s="118"/>
      <c r="AG34" s="118"/>
      <c r="AH34" s="119"/>
      <c r="AI34" s="123"/>
      <c r="AJ34" s="124"/>
      <c r="AK34" s="124"/>
      <c r="AL34" s="124"/>
      <c r="AM34" s="124"/>
      <c r="AN34" s="125"/>
      <c r="AO34" s="8"/>
    </row>
    <row r="35" spans="2:41" s="7" customFormat="1" ht="13.9" customHeight="1">
      <c r="B35" s="75"/>
      <c r="C35" s="77">
        <v>7</v>
      </c>
      <c r="D35" s="79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81"/>
      <c r="P35" s="82"/>
      <c r="Q35" s="86"/>
      <c r="R35" s="87"/>
      <c r="S35" s="87"/>
      <c r="T35" s="88"/>
      <c r="U35" s="89"/>
      <c r="V35" s="90"/>
      <c r="W35" s="93"/>
      <c r="X35" s="94"/>
      <c r="Y35" s="95"/>
      <c r="Z35" s="99"/>
      <c r="AA35" s="100"/>
      <c r="AB35" s="90"/>
      <c r="AC35" s="114"/>
      <c r="AD35" s="115"/>
      <c r="AE35" s="115"/>
      <c r="AF35" s="115"/>
      <c r="AG35" s="115"/>
      <c r="AH35" s="116"/>
      <c r="AI35" s="137">
        <f>ROUNDDOWN((((W35*AC35)*U35)),0)</f>
        <v>0</v>
      </c>
      <c r="AJ35" s="138"/>
      <c r="AK35" s="138"/>
      <c r="AL35" s="138"/>
      <c r="AM35" s="138"/>
      <c r="AN35" s="139"/>
      <c r="AO35" s="8"/>
    </row>
    <row r="36" spans="2:41" s="7" customFormat="1" ht="13.9" customHeight="1">
      <c r="B36" s="76"/>
      <c r="C36" s="78"/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5"/>
      <c r="Q36" s="86"/>
      <c r="R36" s="87"/>
      <c r="S36" s="87"/>
      <c r="T36" s="88"/>
      <c r="U36" s="91"/>
      <c r="V36" s="92"/>
      <c r="W36" s="96"/>
      <c r="X36" s="97"/>
      <c r="Y36" s="98"/>
      <c r="Z36" s="101"/>
      <c r="AA36" s="102"/>
      <c r="AB36" s="103"/>
      <c r="AC36" s="117"/>
      <c r="AD36" s="118"/>
      <c r="AE36" s="118"/>
      <c r="AF36" s="118"/>
      <c r="AG36" s="118"/>
      <c r="AH36" s="119"/>
      <c r="AI36" s="123"/>
      <c r="AJ36" s="124"/>
      <c r="AK36" s="124"/>
      <c r="AL36" s="124"/>
      <c r="AM36" s="124"/>
      <c r="AN36" s="125"/>
      <c r="AO36" s="8"/>
    </row>
    <row r="37" spans="2:41" s="7" customFormat="1" ht="13.9" customHeight="1">
      <c r="B37" s="41"/>
      <c r="C37" s="77">
        <v>8</v>
      </c>
      <c r="D37" s="79"/>
      <c r="E37" s="80"/>
      <c r="F37" s="80"/>
      <c r="G37" s="80"/>
      <c r="H37" s="80"/>
      <c r="I37" s="80"/>
      <c r="J37" s="80"/>
      <c r="K37" s="80"/>
      <c r="L37" s="80"/>
      <c r="M37" s="80"/>
      <c r="N37" s="81"/>
      <c r="O37" s="81"/>
      <c r="P37" s="82"/>
      <c r="Q37" s="86"/>
      <c r="R37" s="87"/>
      <c r="S37" s="87"/>
      <c r="T37" s="88"/>
      <c r="U37" s="89"/>
      <c r="V37" s="90"/>
      <c r="W37" s="93"/>
      <c r="X37" s="94"/>
      <c r="Y37" s="95"/>
      <c r="Z37" s="99"/>
      <c r="AA37" s="100"/>
      <c r="AB37" s="90"/>
      <c r="AC37" s="114"/>
      <c r="AD37" s="115"/>
      <c r="AE37" s="115"/>
      <c r="AF37" s="115"/>
      <c r="AG37" s="115"/>
      <c r="AH37" s="116"/>
      <c r="AI37" s="137">
        <f>ROUNDDOWN((((W37*AC37)*U37)),0)</f>
        <v>0</v>
      </c>
      <c r="AJ37" s="138"/>
      <c r="AK37" s="138"/>
      <c r="AL37" s="138"/>
      <c r="AM37" s="138"/>
      <c r="AN37" s="139"/>
      <c r="AO37" s="8"/>
    </row>
    <row r="38" spans="2:41" s="7" customFormat="1" ht="13.9" customHeight="1">
      <c r="B38" s="41"/>
      <c r="C38" s="78"/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5"/>
      <c r="Q38" s="86"/>
      <c r="R38" s="87"/>
      <c r="S38" s="87"/>
      <c r="T38" s="88"/>
      <c r="U38" s="91"/>
      <c r="V38" s="92"/>
      <c r="W38" s="96"/>
      <c r="X38" s="97"/>
      <c r="Y38" s="98"/>
      <c r="Z38" s="101"/>
      <c r="AA38" s="102"/>
      <c r="AB38" s="103"/>
      <c r="AC38" s="117"/>
      <c r="AD38" s="118"/>
      <c r="AE38" s="118"/>
      <c r="AF38" s="118"/>
      <c r="AG38" s="118"/>
      <c r="AH38" s="119"/>
      <c r="AI38" s="123"/>
      <c r="AJ38" s="124"/>
      <c r="AK38" s="124"/>
      <c r="AL38" s="124"/>
      <c r="AM38" s="124"/>
      <c r="AN38" s="125"/>
      <c r="AO38" s="8"/>
    </row>
    <row r="39" spans="2:41" s="7" customFormat="1" ht="13.9" customHeight="1">
      <c r="B39" s="41"/>
      <c r="C39" s="77">
        <v>9</v>
      </c>
      <c r="D39" s="79"/>
      <c r="E39" s="80"/>
      <c r="F39" s="80"/>
      <c r="G39" s="80"/>
      <c r="H39" s="80"/>
      <c r="I39" s="80"/>
      <c r="J39" s="80"/>
      <c r="K39" s="80"/>
      <c r="L39" s="80"/>
      <c r="M39" s="80"/>
      <c r="N39" s="81"/>
      <c r="O39" s="81"/>
      <c r="P39" s="82"/>
      <c r="Q39" s="86"/>
      <c r="R39" s="87"/>
      <c r="S39" s="87"/>
      <c r="T39" s="88"/>
      <c r="U39" s="89"/>
      <c r="V39" s="90"/>
      <c r="W39" s="93"/>
      <c r="X39" s="94"/>
      <c r="Y39" s="95"/>
      <c r="Z39" s="99"/>
      <c r="AA39" s="100"/>
      <c r="AB39" s="90"/>
      <c r="AC39" s="114"/>
      <c r="AD39" s="115"/>
      <c r="AE39" s="115"/>
      <c r="AF39" s="115"/>
      <c r="AG39" s="115"/>
      <c r="AH39" s="116"/>
      <c r="AI39" s="137">
        <f>ROUNDDOWN((((W39*AC39)*U39)),0)</f>
        <v>0</v>
      </c>
      <c r="AJ39" s="138"/>
      <c r="AK39" s="138"/>
      <c r="AL39" s="138"/>
      <c r="AM39" s="138"/>
      <c r="AN39" s="139"/>
      <c r="AO39" s="8"/>
    </row>
    <row r="40" spans="2:41" s="7" customFormat="1" ht="13.9" customHeight="1">
      <c r="B40" s="41"/>
      <c r="C40" s="78"/>
      <c r="D40" s="83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5"/>
      <c r="Q40" s="86"/>
      <c r="R40" s="87"/>
      <c r="S40" s="87"/>
      <c r="T40" s="88"/>
      <c r="U40" s="91"/>
      <c r="V40" s="92"/>
      <c r="W40" s="96"/>
      <c r="X40" s="97"/>
      <c r="Y40" s="98"/>
      <c r="Z40" s="101"/>
      <c r="AA40" s="102"/>
      <c r="AB40" s="103"/>
      <c r="AC40" s="117"/>
      <c r="AD40" s="118"/>
      <c r="AE40" s="118"/>
      <c r="AF40" s="118"/>
      <c r="AG40" s="118"/>
      <c r="AH40" s="119"/>
      <c r="AI40" s="123"/>
      <c r="AJ40" s="124"/>
      <c r="AK40" s="124"/>
      <c r="AL40" s="124"/>
      <c r="AM40" s="124"/>
      <c r="AN40" s="125"/>
      <c r="AO40" s="8"/>
    </row>
    <row r="41" spans="2:41" s="7" customFormat="1" ht="13.9" customHeight="1">
      <c r="B41" s="41"/>
      <c r="C41" s="77">
        <v>10</v>
      </c>
      <c r="D41" s="156" t="s">
        <v>22</v>
      </c>
      <c r="E41" s="157"/>
      <c r="F41" s="157"/>
      <c r="G41" s="157"/>
      <c r="H41" s="157"/>
      <c r="I41" s="157"/>
      <c r="J41" s="157"/>
      <c r="K41" s="157"/>
      <c r="L41" s="157"/>
      <c r="M41" s="157"/>
      <c r="N41" s="158"/>
      <c r="O41" s="158"/>
      <c r="P41" s="159"/>
      <c r="Q41" s="86"/>
      <c r="R41" s="87"/>
      <c r="S41" s="87"/>
      <c r="T41" s="88"/>
      <c r="U41" s="89"/>
      <c r="V41" s="90"/>
      <c r="W41" s="93"/>
      <c r="X41" s="94"/>
      <c r="Y41" s="95"/>
      <c r="Z41" s="99"/>
      <c r="AA41" s="100"/>
      <c r="AB41" s="90"/>
      <c r="AC41" s="114"/>
      <c r="AD41" s="115"/>
      <c r="AE41" s="115"/>
      <c r="AF41" s="115"/>
      <c r="AG41" s="115"/>
      <c r="AH41" s="116"/>
      <c r="AI41" s="137">
        <f>ROUNDDOWN((((W41*AC41)*U41)),0)</f>
        <v>0</v>
      </c>
      <c r="AJ41" s="138"/>
      <c r="AK41" s="138"/>
      <c r="AL41" s="138"/>
      <c r="AM41" s="138"/>
      <c r="AN41" s="139"/>
      <c r="AO41" s="8"/>
    </row>
    <row r="42" spans="2:41" s="7" customFormat="1" ht="13.9" customHeight="1">
      <c r="B42" s="41"/>
      <c r="C42" s="78"/>
      <c r="D42" s="153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Q42" s="86"/>
      <c r="R42" s="87"/>
      <c r="S42" s="87"/>
      <c r="T42" s="88"/>
      <c r="U42" s="91"/>
      <c r="V42" s="92"/>
      <c r="W42" s="96"/>
      <c r="X42" s="97"/>
      <c r="Y42" s="98"/>
      <c r="Z42" s="101"/>
      <c r="AA42" s="102"/>
      <c r="AB42" s="103"/>
      <c r="AC42" s="117"/>
      <c r="AD42" s="118"/>
      <c r="AE42" s="118"/>
      <c r="AF42" s="118"/>
      <c r="AG42" s="118"/>
      <c r="AH42" s="119"/>
      <c r="AI42" s="123"/>
      <c r="AJ42" s="124"/>
      <c r="AK42" s="124"/>
      <c r="AL42" s="124"/>
      <c r="AM42" s="124"/>
      <c r="AN42" s="125"/>
      <c r="AO42" s="8"/>
    </row>
    <row r="43" spans="2:41" s="7" customFormat="1" ht="16.899999999999999" customHeight="1">
      <c r="B43" s="34"/>
      <c r="C43" s="1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9"/>
      <c r="R43" s="13"/>
      <c r="S43" s="13"/>
      <c r="T43" s="13"/>
      <c r="U43" s="15"/>
      <c r="V43" s="15"/>
      <c r="W43" s="32"/>
      <c r="X43" s="32"/>
      <c r="Y43" s="32"/>
      <c r="Z43" s="33"/>
      <c r="AA43" s="33"/>
      <c r="AB43" s="33"/>
      <c r="AC43" s="17"/>
      <c r="AD43" s="17"/>
      <c r="AE43" s="17"/>
      <c r="AF43" s="17"/>
      <c r="AG43" s="37"/>
      <c r="AH43" s="38" t="s">
        <v>13</v>
      </c>
      <c r="AI43" s="217">
        <f>SUM(AI23:AN42)</f>
        <v>0</v>
      </c>
      <c r="AJ43" s="218"/>
      <c r="AK43" s="218"/>
      <c r="AL43" s="218"/>
      <c r="AM43" s="218"/>
      <c r="AN43" s="219"/>
      <c r="AO43" s="8"/>
    </row>
    <row r="44" spans="2:41" s="7" customFormat="1" ht="15" customHeight="1">
      <c r="B44" s="193" t="s">
        <v>30</v>
      </c>
      <c r="C44" s="187" t="s">
        <v>29</v>
      </c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9"/>
      <c r="AO44" s="8"/>
    </row>
    <row r="45" spans="2:41" s="7" customFormat="1" ht="15" customHeight="1">
      <c r="B45" s="194"/>
      <c r="C45" s="43"/>
      <c r="D45" s="68" t="s">
        <v>31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8" t="s">
        <v>39</v>
      </c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44"/>
      <c r="AO45" s="8"/>
    </row>
    <row r="46" spans="2:41" s="7" customFormat="1" ht="15" customHeight="1">
      <c r="B46" s="194"/>
      <c r="C46" s="43"/>
      <c r="D46" s="68" t="s">
        <v>32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8" t="s">
        <v>40</v>
      </c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44"/>
      <c r="AO46" s="8"/>
    </row>
    <row r="47" spans="2:41" s="7" customFormat="1" ht="15" customHeight="1">
      <c r="B47" s="194"/>
      <c r="C47" s="43"/>
      <c r="D47" s="68" t="s">
        <v>33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8" t="s">
        <v>41</v>
      </c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44"/>
      <c r="AO47" s="8"/>
    </row>
    <row r="48" spans="2:41" s="7" customFormat="1" ht="15" customHeight="1">
      <c r="B48" s="194"/>
      <c r="C48" s="43"/>
      <c r="D48" s="68" t="s">
        <v>34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8" t="s">
        <v>42</v>
      </c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44"/>
      <c r="AO48" s="8"/>
    </row>
    <row r="49" spans="2:41" s="7" customFormat="1" ht="15" customHeight="1">
      <c r="B49" s="194"/>
      <c r="C49" s="43"/>
      <c r="D49" s="68" t="s">
        <v>35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8" t="s">
        <v>43</v>
      </c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44"/>
      <c r="AO49" s="8"/>
    </row>
    <row r="50" spans="2:41" s="7" customFormat="1" ht="15" customHeight="1">
      <c r="B50" s="194"/>
      <c r="C50" s="43"/>
      <c r="D50" s="68" t="s">
        <v>36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8" t="s">
        <v>44</v>
      </c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44"/>
      <c r="AO50" s="8"/>
    </row>
    <row r="51" spans="2:41" s="7" customFormat="1" ht="15" customHeight="1">
      <c r="B51" s="194"/>
      <c r="C51" s="43"/>
      <c r="D51" s="68" t="s">
        <v>37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8" t="s">
        <v>45</v>
      </c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44"/>
      <c r="AO51" s="8"/>
    </row>
    <row r="52" spans="2:41" s="7" customFormat="1" ht="15" customHeight="1">
      <c r="B52" s="195"/>
      <c r="C52" s="45"/>
      <c r="D52" s="70" t="s">
        <v>38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0" t="s">
        <v>46</v>
      </c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46"/>
      <c r="AO52" s="8"/>
    </row>
    <row r="53" spans="2:41" ht="16.899999999999999" customHeight="1">
      <c r="B53" s="28" t="s">
        <v>26</v>
      </c>
      <c r="C53" s="22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23"/>
      <c r="R53" s="36"/>
      <c r="S53" s="36"/>
      <c r="T53" s="36"/>
      <c r="U53" s="23"/>
      <c r="V53" s="23"/>
      <c r="W53" s="24"/>
      <c r="X53" s="24"/>
      <c r="Y53" s="24"/>
      <c r="Z53" s="23"/>
      <c r="AA53" s="23"/>
      <c r="AB53" s="23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6"/>
    </row>
    <row r="54" spans="2:41" s="7" customFormat="1" ht="13.9" customHeight="1">
      <c r="B54" s="160"/>
      <c r="C54" s="126">
        <v>1</v>
      </c>
      <c r="D54" s="162" t="s">
        <v>48</v>
      </c>
      <c r="E54" s="163"/>
      <c r="F54" s="163"/>
      <c r="G54" s="163"/>
      <c r="H54" s="163"/>
      <c r="I54" s="163"/>
      <c r="J54" s="163"/>
      <c r="K54" s="163"/>
      <c r="L54" s="163"/>
      <c r="M54" s="163"/>
      <c r="N54" s="164"/>
      <c r="O54" s="164"/>
      <c r="P54" s="165"/>
      <c r="Q54" s="104"/>
      <c r="R54" s="105"/>
      <c r="S54" s="105"/>
      <c r="T54" s="106"/>
      <c r="U54" s="107"/>
      <c r="V54" s="108"/>
      <c r="W54" s="109"/>
      <c r="X54" s="110"/>
      <c r="Y54" s="111"/>
      <c r="Z54" s="112"/>
      <c r="AA54" s="113"/>
      <c r="AB54" s="108"/>
      <c r="AC54" s="140"/>
      <c r="AD54" s="141"/>
      <c r="AE54" s="141"/>
      <c r="AF54" s="141"/>
      <c r="AG54" s="141"/>
      <c r="AH54" s="142"/>
      <c r="AI54" s="120">
        <f>ROUNDDOWN((((W54*AC54)*U54)),0)</f>
        <v>0</v>
      </c>
      <c r="AJ54" s="121"/>
      <c r="AK54" s="121"/>
      <c r="AL54" s="121"/>
      <c r="AM54" s="121"/>
      <c r="AN54" s="122"/>
      <c r="AO54" s="8"/>
    </row>
    <row r="55" spans="2:41" s="7" customFormat="1" ht="13.9" customHeight="1">
      <c r="B55" s="161"/>
      <c r="C55" s="78"/>
      <c r="D55" s="166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8"/>
      <c r="Q55" s="86"/>
      <c r="R55" s="87"/>
      <c r="S55" s="87"/>
      <c r="T55" s="88"/>
      <c r="U55" s="91"/>
      <c r="V55" s="92"/>
      <c r="W55" s="96"/>
      <c r="X55" s="97"/>
      <c r="Y55" s="98"/>
      <c r="Z55" s="101"/>
      <c r="AA55" s="102"/>
      <c r="AB55" s="103"/>
      <c r="AC55" s="117"/>
      <c r="AD55" s="118"/>
      <c r="AE55" s="118"/>
      <c r="AF55" s="118"/>
      <c r="AG55" s="118"/>
      <c r="AH55" s="119"/>
      <c r="AI55" s="123"/>
      <c r="AJ55" s="124"/>
      <c r="AK55" s="124"/>
      <c r="AL55" s="124"/>
      <c r="AM55" s="124"/>
      <c r="AN55" s="125"/>
      <c r="AO55" s="8"/>
    </row>
    <row r="56" spans="2:41" s="7" customFormat="1" ht="13.9" customHeight="1">
      <c r="B56" s="160"/>
      <c r="C56" s="126">
        <v>2</v>
      </c>
      <c r="D56" s="162" t="s">
        <v>49</v>
      </c>
      <c r="E56" s="163"/>
      <c r="F56" s="163"/>
      <c r="G56" s="163"/>
      <c r="H56" s="163"/>
      <c r="I56" s="163"/>
      <c r="J56" s="163"/>
      <c r="K56" s="163"/>
      <c r="L56" s="163"/>
      <c r="M56" s="163"/>
      <c r="N56" s="164"/>
      <c r="O56" s="164"/>
      <c r="P56" s="165"/>
      <c r="Q56" s="86"/>
      <c r="R56" s="87"/>
      <c r="S56" s="87"/>
      <c r="T56" s="88"/>
      <c r="U56" s="89"/>
      <c r="V56" s="90"/>
      <c r="W56" s="93"/>
      <c r="X56" s="94"/>
      <c r="Y56" s="95"/>
      <c r="Z56" s="99"/>
      <c r="AA56" s="100"/>
      <c r="AB56" s="90"/>
      <c r="AC56" s="114"/>
      <c r="AD56" s="115"/>
      <c r="AE56" s="115"/>
      <c r="AF56" s="115"/>
      <c r="AG56" s="115"/>
      <c r="AH56" s="116"/>
      <c r="AI56" s="120">
        <f>ROUNDDOWN((((W56*AC56)*U56)),0)</f>
        <v>0</v>
      </c>
      <c r="AJ56" s="121"/>
      <c r="AK56" s="121"/>
      <c r="AL56" s="121"/>
      <c r="AM56" s="121"/>
      <c r="AN56" s="122"/>
      <c r="AO56" s="8"/>
    </row>
    <row r="57" spans="2:41" s="7" customFormat="1" ht="13.9" customHeight="1">
      <c r="B57" s="161"/>
      <c r="C57" s="78"/>
      <c r="D57" s="166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8"/>
      <c r="Q57" s="86"/>
      <c r="R57" s="87"/>
      <c r="S57" s="87"/>
      <c r="T57" s="88"/>
      <c r="U57" s="91"/>
      <c r="V57" s="92"/>
      <c r="W57" s="96"/>
      <c r="X57" s="97"/>
      <c r="Y57" s="98"/>
      <c r="Z57" s="101"/>
      <c r="AA57" s="102"/>
      <c r="AB57" s="103"/>
      <c r="AC57" s="117"/>
      <c r="AD57" s="118"/>
      <c r="AE57" s="118"/>
      <c r="AF57" s="118"/>
      <c r="AG57" s="118"/>
      <c r="AH57" s="119"/>
      <c r="AI57" s="123"/>
      <c r="AJ57" s="124"/>
      <c r="AK57" s="124"/>
      <c r="AL57" s="124"/>
      <c r="AM57" s="124"/>
      <c r="AN57" s="125"/>
      <c r="AO57" s="8"/>
    </row>
    <row r="58" spans="2:41" s="7" customFormat="1" ht="13.9" customHeight="1">
      <c r="B58" s="42"/>
      <c r="C58" s="126">
        <v>3</v>
      </c>
      <c r="D58" s="127"/>
      <c r="E58" s="128"/>
      <c r="F58" s="128"/>
      <c r="G58" s="128"/>
      <c r="H58" s="128"/>
      <c r="I58" s="128"/>
      <c r="J58" s="128"/>
      <c r="K58" s="128"/>
      <c r="L58" s="128"/>
      <c r="M58" s="128"/>
      <c r="N58" s="129"/>
      <c r="O58" s="129"/>
      <c r="P58" s="130"/>
      <c r="Q58" s="86"/>
      <c r="R58" s="87"/>
      <c r="S58" s="87"/>
      <c r="T58" s="88"/>
      <c r="U58" s="89"/>
      <c r="V58" s="90"/>
      <c r="W58" s="93"/>
      <c r="X58" s="94"/>
      <c r="Y58" s="95"/>
      <c r="Z58" s="99"/>
      <c r="AA58" s="100"/>
      <c r="AB58" s="90"/>
      <c r="AC58" s="114"/>
      <c r="AD58" s="115"/>
      <c r="AE58" s="115"/>
      <c r="AF58" s="115"/>
      <c r="AG58" s="115"/>
      <c r="AH58" s="116"/>
      <c r="AI58" s="120">
        <f>ROUNDDOWN((((W58*AC58)*U58)),0)</f>
        <v>0</v>
      </c>
      <c r="AJ58" s="121"/>
      <c r="AK58" s="121"/>
      <c r="AL58" s="121"/>
      <c r="AM58" s="121"/>
      <c r="AN58" s="122"/>
      <c r="AO58" s="8"/>
    </row>
    <row r="59" spans="2:41" s="7" customFormat="1" ht="13.9" customHeight="1">
      <c r="B59" s="42"/>
      <c r="C59" s="78"/>
      <c r="D59" s="131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3"/>
      <c r="Q59" s="86"/>
      <c r="R59" s="87"/>
      <c r="S59" s="87"/>
      <c r="T59" s="88"/>
      <c r="U59" s="91"/>
      <c r="V59" s="92"/>
      <c r="W59" s="96"/>
      <c r="X59" s="97"/>
      <c r="Y59" s="98"/>
      <c r="Z59" s="101"/>
      <c r="AA59" s="102"/>
      <c r="AB59" s="103"/>
      <c r="AC59" s="117"/>
      <c r="AD59" s="118"/>
      <c r="AE59" s="118"/>
      <c r="AF59" s="118"/>
      <c r="AG59" s="118"/>
      <c r="AH59" s="119"/>
      <c r="AI59" s="123"/>
      <c r="AJ59" s="124"/>
      <c r="AK59" s="124"/>
      <c r="AL59" s="124"/>
      <c r="AM59" s="124"/>
      <c r="AN59" s="125"/>
      <c r="AO59" s="8"/>
    </row>
    <row r="60" spans="2:41" s="7" customFormat="1" ht="13.9" customHeight="1">
      <c r="B60" s="42"/>
      <c r="C60" s="126">
        <v>4</v>
      </c>
      <c r="D60" s="127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O60" s="129"/>
      <c r="P60" s="130"/>
      <c r="Q60" s="86"/>
      <c r="R60" s="87"/>
      <c r="S60" s="87"/>
      <c r="T60" s="88"/>
      <c r="U60" s="89"/>
      <c r="V60" s="90"/>
      <c r="W60" s="93"/>
      <c r="X60" s="94"/>
      <c r="Y60" s="95"/>
      <c r="Z60" s="99"/>
      <c r="AA60" s="100"/>
      <c r="AB60" s="90"/>
      <c r="AC60" s="114"/>
      <c r="AD60" s="115"/>
      <c r="AE60" s="115"/>
      <c r="AF60" s="115"/>
      <c r="AG60" s="115"/>
      <c r="AH60" s="116"/>
      <c r="AI60" s="120">
        <f>ROUNDDOWN((((W60*AC60)*U60)),0)</f>
        <v>0</v>
      </c>
      <c r="AJ60" s="121"/>
      <c r="AK60" s="121"/>
      <c r="AL60" s="121"/>
      <c r="AM60" s="121"/>
      <c r="AN60" s="122"/>
      <c r="AO60" s="8"/>
    </row>
    <row r="61" spans="2:41" s="7" customFormat="1" ht="13.9" customHeight="1">
      <c r="B61" s="42"/>
      <c r="C61" s="78"/>
      <c r="D61" s="131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3"/>
      <c r="Q61" s="86"/>
      <c r="R61" s="87"/>
      <c r="S61" s="87"/>
      <c r="T61" s="88"/>
      <c r="U61" s="91"/>
      <c r="V61" s="92"/>
      <c r="W61" s="96"/>
      <c r="X61" s="97"/>
      <c r="Y61" s="98"/>
      <c r="Z61" s="101"/>
      <c r="AA61" s="102"/>
      <c r="AB61" s="103"/>
      <c r="AC61" s="117"/>
      <c r="AD61" s="118"/>
      <c r="AE61" s="118"/>
      <c r="AF61" s="118"/>
      <c r="AG61" s="118"/>
      <c r="AH61" s="119"/>
      <c r="AI61" s="123"/>
      <c r="AJ61" s="124"/>
      <c r="AK61" s="124"/>
      <c r="AL61" s="124"/>
      <c r="AM61" s="124"/>
      <c r="AN61" s="125"/>
      <c r="AO61" s="8"/>
    </row>
    <row r="62" spans="2:41" s="7" customFormat="1" ht="13.9" customHeight="1">
      <c r="B62" s="42"/>
      <c r="C62" s="126">
        <v>5</v>
      </c>
      <c r="D62" s="127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O62" s="129"/>
      <c r="P62" s="130"/>
      <c r="Q62" s="86"/>
      <c r="R62" s="87"/>
      <c r="S62" s="87"/>
      <c r="T62" s="88"/>
      <c r="U62" s="89"/>
      <c r="V62" s="90"/>
      <c r="W62" s="93"/>
      <c r="X62" s="94"/>
      <c r="Y62" s="95"/>
      <c r="Z62" s="99"/>
      <c r="AA62" s="100"/>
      <c r="AB62" s="90"/>
      <c r="AC62" s="114"/>
      <c r="AD62" s="115"/>
      <c r="AE62" s="115"/>
      <c r="AF62" s="115"/>
      <c r="AG62" s="115"/>
      <c r="AH62" s="116"/>
      <c r="AI62" s="120">
        <f>ROUNDDOWN((((W62*AC62)*U62)),0)</f>
        <v>0</v>
      </c>
      <c r="AJ62" s="121"/>
      <c r="AK62" s="121"/>
      <c r="AL62" s="121"/>
      <c r="AM62" s="121"/>
      <c r="AN62" s="122"/>
      <c r="AO62" s="8"/>
    </row>
    <row r="63" spans="2:41" s="7" customFormat="1" ht="13.9" customHeight="1">
      <c r="B63" s="42"/>
      <c r="C63" s="78"/>
      <c r="D63" s="131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3"/>
      <c r="Q63" s="86"/>
      <c r="R63" s="87"/>
      <c r="S63" s="87"/>
      <c r="T63" s="88"/>
      <c r="U63" s="91"/>
      <c r="V63" s="92"/>
      <c r="W63" s="96"/>
      <c r="X63" s="97"/>
      <c r="Y63" s="98"/>
      <c r="Z63" s="101"/>
      <c r="AA63" s="102"/>
      <c r="AB63" s="103"/>
      <c r="AC63" s="117"/>
      <c r="AD63" s="118"/>
      <c r="AE63" s="118"/>
      <c r="AF63" s="118"/>
      <c r="AG63" s="118"/>
      <c r="AH63" s="119"/>
      <c r="AI63" s="123"/>
      <c r="AJ63" s="124"/>
      <c r="AK63" s="124"/>
      <c r="AL63" s="124"/>
      <c r="AM63" s="124"/>
      <c r="AN63" s="125"/>
      <c r="AO63" s="8"/>
    </row>
    <row r="64" spans="2:41" s="7" customFormat="1" ht="13.9" customHeight="1">
      <c r="B64" s="42"/>
      <c r="C64" s="126">
        <v>6</v>
      </c>
      <c r="D64" s="127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O64" s="129"/>
      <c r="P64" s="130"/>
      <c r="Q64" s="86"/>
      <c r="R64" s="87"/>
      <c r="S64" s="87"/>
      <c r="T64" s="88"/>
      <c r="U64" s="89"/>
      <c r="V64" s="90"/>
      <c r="W64" s="93"/>
      <c r="X64" s="94"/>
      <c r="Y64" s="95"/>
      <c r="Z64" s="99"/>
      <c r="AA64" s="100"/>
      <c r="AB64" s="90"/>
      <c r="AC64" s="114"/>
      <c r="AD64" s="115"/>
      <c r="AE64" s="115"/>
      <c r="AF64" s="115"/>
      <c r="AG64" s="115"/>
      <c r="AH64" s="116"/>
      <c r="AI64" s="120">
        <f>ROUNDDOWN((((W64*AC64)*U64)),0)</f>
        <v>0</v>
      </c>
      <c r="AJ64" s="121"/>
      <c r="AK64" s="121"/>
      <c r="AL64" s="121"/>
      <c r="AM64" s="121"/>
      <c r="AN64" s="122"/>
      <c r="AO64" s="8"/>
    </row>
    <row r="65" spans="2:41" s="7" customFormat="1" ht="13.9" customHeight="1">
      <c r="B65" s="42"/>
      <c r="C65" s="78"/>
      <c r="D65" s="131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3"/>
      <c r="Q65" s="86"/>
      <c r="R65" s="87"/>
      <c r="S65" s="87"/>
      <c r="T65" s="88"/>
      <c r="U65" s="91"/>
      <c r="V65" s="92"/>
      <c r="W65" s="96"/>
      <c r="X65" s="97"/>
      <c r="Y65" s="98"/>
      <c r="Z65" s="101"/>
      <c r="AA65" s="102"/>
      <c r="AB65" s="103"/>
      <c r="AC65" s="117"/>
      <c r="AD65" s="118"/>
      <c r="AE65" s="118"/>
      <c r="AF65" s="118"/>
      <c r="AG65" s="118"/>
      <c r="AH65" s="119"/>
      <c r="AI65" s="123"/>
      <c r="AJ65" s="124"/>
      <c r="AK65" s="124"/>
      <c r="AL65" s="124"/>
      <c r="AM65" s="124"/>
      <c r="AN65" s="125"/>
      <c r="AO65" s="8"/>
    </row>
    <row r="66" spans="2:41" s="7" customFormat="1" ht="13.9" customHeight="1">
      <c r="B66" s="42"/>
      <c r="C66" s="126">
        <v>7</v>
      </c>
      <c r="D66" s="127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129"/>
      <c r="P66" s="130"/>
      <c r="Q66" s="86"/>
      <c r="R66" s="87"/>
      <c r="S66" s="87"/>
      <c r="T66" s="88"/>
      <c r="U66" s="89"/>
      <c r="V66" s="90"/>
      <c r="W66" s="93"/>
      <c r="X66" s="94"/>
      <c r="Y66" s="95"/>
      <c r="Z66" s="99"/>
      <c r="AA66" s="100"/>
      <c r="AB66" s="90"/>
      <c r="AC66" s="114"/>
      <c r="AD66" s="115"/>
      <c r="AE66" s="115"/>
      <c r="AF66" s="115"/>
      <c r="AG66" s="115"/>
      <c r="AH66" s="116"/>
      <c r="AI66" s="120">
        <f>ROUNDDOWN((((W66*AC66)*U66)),0)</f>
        <v>0</v>
      </c>
      <c r="AJ66" s="121"/>
      <c r="AK66" s="121"/>
      <c r="AL66" s="121"/>
      <c r="AM66" s="121"/>
      <c r="AN66" s="122"/>
      <c r="AO66" s="8"/>
    </row>
    <row r="67" spans="2:41" s="7" customFormat="1" ht="13.9" customHeight="1">
      <c r="B67" s="42"/>
      <c r="C67" s="78"/>
      <c r="D67" s="131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 s="86"/>
      <c r="R67" s="87"/>
      <c r="S67" s="87"/>
      <c r="T67" s="88"/>
      <c r="U67" s="91"/>
      <c r="V67" s="92"/>
      <c r="W67" s="96"/>
      <c r="X67" s="97"/>
      <c r="Y67" s="98"/>
      <c r="Z67" s="101"/>
      <c r="AA67" s="102"/>
      <c r="AB67" s="103"/>
      <c r="AC67" s="117"/>
      <c r="AD67" s="118"/>
      <c r="AE67" s="118"/>
      <c r="AF67" s="118"/>
      <c r="AG67" s="118"/>
      <c r="AH67" s="119"/>
      <c r="AI67" s="123"/>
      <c r="AJ67" s="124"/>
      <c r="AK67" s="124"/>
      <c r="AL67" s="124"/>
      <c r="AM67" s="124"/>
      <c r="AN67" s="125"/>
      <c r="AO67" s="8"/>
    </row>
    <row r="68" spans="2:41" s="7" customFormat="1" ht="13.9" customHeight="1">
      <c r="B68" s="42"/>
      <c r="C68" s="126">
        <v>8</v>
      </c>
      <c r="D68" s="127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O68" s="129"/>
      <c r="P68" s="130"/>
      <c r="Q68" s="86"/>
      <c r="R68" s="87"/>
      <c r="S68" s="87"/>
      <c r="T68" s="88"/>
      <c r="U68" s="89"/>
      <c r="V68" s="90"/>
      <c r="W68" s="93"/>
      <c r="X68" s="94"/>
      <c r="Y68" s="95"/>
      <c r="Z68" s="99"/>
      <c r="AA68" s="100"/>
      <c r="AB68" s="90"/>
      <c r="AC68" s="114"/>
      <c r="AD68" s="115"/>
      <c r="AE68" s="115"/>
      <c r="AF68" s="115"/>
      <c r="AG68" s="115"/>
      <c r="AH68" s="116"/>
      <c r="AI68" s="120">
        <f>ROUNDDOWN((((W68*AC68)*U68)),0)</f>
        <v>0</v>
      </c>
      <c r="AJ68" s="121"/>
      <c r="AK68" s="121"/>
      <c r="AL68" s="121"/>
      <c r="AM68" s="121"/>
      <c r="AN68" s="122"/>
      <c r="AO68" s="8"/>
    </row>
    <row r="69" spans="2:41" s="7" customFormat="1" ht="13.9" customHeight="1">
      <c r="B69" s="42"/>
      <c r="C69" s="78"/>
      <c r="D69" s="131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3"/>
      <c r="Q69" s="86"/>
      <c r="R69" s="87"/>
      <c r="S69" s="87"/>
      <c r="T69" s="88"/>
      <c r="U69" s="91"/>
      <c r="V69" s="92"/>
      <c r="W69" s="96"/>
      <c r="X69" s="97"/>
      <c r="Y69" s="98"/>
      <c r="Z69" s="101"/>
      <c r="AA69" s="102"/>
      <c r="AB69" s="103"/>
      <c r="AC69" s="117"/>
      <c r="AD69" s="118"/>
      <c r="AE69" s="118"/>
      <c r="AF69" s="118"/>
      <c r="AG69" s="118"/>
      <c r="AH69" s="119"/>
      <c r="AI69" s="123"/>
      <c r="AJ69" s="124"/>
      <c r="AK69" s="124"/>
      <c r="AL69" s="124"/>
      <c r="AM69" s="124"/>
      <c r="AN69" s="125"/>
      <c r="AO69" s="8"/>
    </row>
    <row r="70" spans="2:41" s="7" customFormat="1" ht="13.9" customHeight="1">
      <c r="B70" s="160"/>
      <c r="C70" s="126">
        <v>9</v>
      </c>
      <c r="D70" s="127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O70" s="129"/>
      <c r="P70" s="130"/>
      <c r="Q70" s="86"/>
      <c r="R70" s="87"/>
      <c r="S70" s="87"/>
      <c r="T70" s="88"/>
      <c r="U70" s="89"/>
      <c r="V70" s="90"/>
      <c r="W70" s="93"/>
      <c r="X70" s="94"/>
      <c r="Y70" s="95"/>
      <c r="Z70" s="99"/>
      <c r="AA70" s="100"/>
      <c r="AB70" s="90"/>
      <c r="AC70" s="114"/>
      <c r="AD70" s="115"/>
      <c r="AE70" s="115"/>
      <c r="AF70" s="115"/>
      <c r="AG70" s="115"/>
      <c r="AH70" s="116"/>
      <c r="AI70" s="120">
        <f>ROUNDDOWN((((W70*AC70)*U70)),0)</f>
        <v>0</v>
      </c>
      <c r="AJ70" s="121"/>
      <c r="AK70" s="121"/>
      <c r="AL70" s="121"/>
      <c r="AM70" s="121"/>
      <c r="AN70" s="122"/>
      <c r="AO70" s="8"/>
    </row>
    <row r="71" spans="2:41" s="7" customFormat="1" ht="13.9" customHeight="1">
      <c r="B71" s="161"/>
      <c r="C71" s="78"/>
      <c r="D71" s="131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/>
      <c r="Q71" s="86"/>
      <c r="R71" s="87"/>
      <c r="S71" s="87"/>
      <c r="T71" s="88"/>
      <c r="U71" s="91"/>
      <c r="V71" s="92"/>
      <c r="W71" s="96"/>
      <c r="X71" s="97"/>
      <c r="Y71" s="98"/>
      <c r="Z71" s="101"/>
      <c r="AA71" s="102"/>
      <c r="AB71" s="103"/>
      <c r="AC71" s="117"/>
      <c r="AD71" s="118"/>
      <c r="AE71" s="118"/>
      <c r="AF71" s="118"/>
      <c r="AG71" s="118"/>
      <c r="AH71" s="119"/>
      <c r="AI71" s="123"/>
      <c r="AJ71" s="124"/>
      <c r="AK71" s="124"/>
      <c r="AL71" s="124"/>
      <c r="AM71" s="124"/>
      <c r="AN71" s="125"/>
      <c r="AO71" s="8"/>
    </row>
    <row r="72" spans="2:41" s="7" customFormat="1" ht="13.9" customHeight="1">
      <c r="B72" s="160"/>
      <c r="C72" s="126">
        <v>10</v>
      </c>
      <c r="D72" s="162" t="s">
        <v>22</v>
      </c>
      <c r="E72" s="163"/>
      <c r="F72" s="163"/>
      <c r="G72" s="163"/>
      <c r="H72" s="163"/>
      <c r="I72" s="163"/>
      <c r="J72" s="163"/>
      <c r="K72" s="163"/>
      <c r="L72" s="163"/>
      <c r="M72" s="163"/>
      <c r="N72" s="164"/>
      <c r="O72" s="164"/>
      <c r="P72" s="165"/>
      <c r="Q72" s="86"/>
      <c r="R72" s="87"/>
      <c r="S72" s="87"/>
      <c r="T72" s="88"/>
      <c r="U72" s="89"/>
      <c r="V72" s="90"/>
      <c r="W72" s="93"/>
      <c r="X72" s="94"/>
      <c r="Y72" s="95"/>
      <c r="Z72" s="99"/>
      <c r="AA72" s="100"/>
      <c r="AB72" s="90"/>
      <c r="AC72" s="114"/>
      <c r="AD72" s="115"/>
      <c r="AE72" s="115"/>
      <c r="AF72" s="115"/>
      <c r="AG72" s="115"/>
      <c r="AH72" s="116"/>
      <c r="AI72" s="120">
        <f>ROUNDDOWN((((W72*AC72)*U72)),0)</f>
        <v>0</v>
      </c>
      <c r="AJ72" s="121"/>
      <c r="AK72" s="121"/>
      <c r="AL72" s="121"/>
      <c r="AM72" s="121"/>
      <c r="AN72" s="122"/>
      <c r="AO72" s="8"/>
    </row>
    <row r="73" spans="2:41" s="7" customFormat="1" ht="13.9" customHeight="1">
      <c r="B73" s="161"/>
      <c r="C73" s="78"/>
      <c r="D73" s="166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8"/>
      <c r="Q73" s="86"/>
      <c r="R73" s="87"/>
      <c r="S73" s="87"/>
      <c r="T73" s="88"/>
      <c r="U73" s="91"/>
      <c r="V73" s="92"/>
      <c r="W73" s="96"/>
      <c r="X73" s="97"/>
      <c r="Y73" s="98"/>
      <c r="Z73" s="101"/>
      <c r="AA73" s="102"/>
      <c r="AB73" s="103"/>
      <c r="AC73" s="117"/>
      <c r="AD73" s="118"/>
      <c r="AE73" s="118"/>
      <c r="AF73" s="118"/>
      <c r="AG73" s="118"/>
      <c r="AH73" s="119"/>
      <c r="AI73" s="123"/>
      <c r="AJ73" s="124"/>
      <c r="AK73" s="124"/>
      <c r="AL73" s="124"/>
      <c r="AM73" s="124"/>
      <c r="AN73" s="125"/>
      <c r="AO73" s="8"/>
    </row>
    <row r="74" spans="2:41" s="7" customFormat="1" ht="16.899999999999999" customHeight="1">
      <c r="B74" s="39"/>
      <c r="C74" s="14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29"/>
      <c r="R74" s="13"/>
      <c r="S74" s="13"/>
      <c r="T74" s="13"/>
      <c r="U74" s="15"/>
      <c r="V74" s="15"/>
      <c r="W74" s="32"/>
      <c r="X74" s="32"/>
      <c r="Y74" s="32"/>
      <c r="Z74" s="33"/>
      <c r="AA74" s="33"/>
      <c r="AB74" s="33"/>
      <c r="AC74" s="17"/>
      <c r="AD74" s="17"/>
      <c r="AE74" s="17"/>
      <c r="AF74" s="17"/>
      <c r="AG74" s="37"/>
      <c r="AH74" s="38" t="s">
        <v>13</v>
      </c>
      <c r="AI74" s="217">
        <f>SUM(AI54:AN73)</f>
        <v>0</v>
      </c>
      <c r="AJ74" s="218"/>
      <c r="AK74" s="218"/>
      <c r="AL74" s="218"/>
      <c r="AM74" s="218"/>
      <c r="AN74" s="219"/>
      <c r="AO74" s="8"/>
    </row>
    <row r="75" spans="2:41" s="7" customFormat="1" ht="15" customHeight="1">
      <c r="B75" s="190" t="s">
        <v>30</v>
      </c>
      <c r="C75" s="187" t="s">
        <v>63</v>
      </c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9"/>
      <c r="AO75" s="8"/>
    </row>
    <row r="76" spans="2:41" s="7" customFormat="1" ht="15" customHeight="1">
      <c r="B76" s="191"/>
      <c r="C76" s="43"/>
      <c r="D76" s="68" t="s">
        <v>50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8" t="s">
        <v>52</v>
      </c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H76" s="64"/>
      <c r="AI76" s="64"/>
      <c r="AJ76" s="64"/>
      <c r="AK76" s="64"/>
      <c r="AL76" s="64"/>
      <c r="AM76" s="64"/>
      <c r="AN76" s="44"/>
      <c r="AO76" s="8"/>
    </row>
    <row r="77" spans="2:41" s="7" customFormat="1" ht="15" customHeight="1">
      <c r="B77" s="191"/>
      <c r="C77" s="43"/>
      <c r="D77" s="68" t="s">
        <v>51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4"/>
      <c r="Q77" s="64"/>
      <c r="R77" s="64"/>
      <c r="S77" s="64"/>
      <c r="T77" s="64"/>
      <c r="U77" s="64"/>
      <c r="V77" s="68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44"/>
      <c r="AO77" s="8"/>
    </row>
    <row r="78" spans="2:41" s="7" customFormat="1" ht="15" customHeight="1">
      <c r="B78" s="191"/>
      <c r="C78" s="72" t="s">
        <v>64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4"/>
      <c r="AO78" s="8"/>
    </row>
    <row r="79" spans="2:41" s="7" customFormat="1" ht="15" customHeight="1">
      <c r="B79" s="191"/>
      <c r="C79" s="43"/>
      <c r="D79" s="68" t="s">
        <v>53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8" t="s">
        <v>58</v>
      </c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H79" s="64"/>
      <c r="AI79" s="64"/>
      <c r="AJ79" s="64"/>
      <c r="AK79" s="64"/>
      <c r="AL79" s="64"/>
      <c r="AM79" s="64"/>
      <c r="AN79" s="44"/>
      <c r="AO79" s="8"/>
    </row>
    <row r="80" spans="2:41" s="7" customFormat="1" ht="15" customHeight="1">
      <c r="B80" s="191"/>
      <c r="C80" s="43"/>
      <c r="D80" s="68" t="s">
        <v>54</v>
      </c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8" t="s">
        <v>59</v>
      </c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H80" s="64"/>
      <c r="AI80" s="64"/>
      <c r="AJ80" s="64"/>
      <c r="AK80" s="64"/>
      <c r="AL80" s="64"/>
      <c r="AM80" s="64"/>
      <c r="AN80" s="44"/>
      <c r="AO80" s="8"/>
    </row>
    <row r="81" spans="2:41" s="7" customFormat="1" ht="15" customHeight="1">
      <c r="B81" s="191"/>
      <c r="C81" s="43"/>
      <c r="D81" s="68" t="s">
        <v>55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8" t="s">
        <v>60</v>
      </c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H81" s="64"/>
      <c r="AI81" s="64"/>
      <c r="AJ81" s="64"/>
      <c r="AK81" s="64"/>
      <c r="AL81" s="64"/>
      <c r="AM81" s="64"/>
      <c r="AN81" s="44"/>
      <c r="AO81" s="8"/>
    </row>
    <row r="82" spans="2:41" s="7" customFormat="1" ht="15" customHeight="1">
      <c r="B82" s="191"/>
      <c r="C82" s="43"/>
      <c r="D82" s="68" t="s">
        <v>56</v>
      </c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8" t="s">
        <v>61</v>
      </c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H82" s="64"/>
      <c r="AI82" s="64"/>
      <c r="AJ82" s="64"/>
      <c r="AK82" s="64"/>
      <c r="AL82" s="64"/>
      <c r="AM82" s="64"/>
      <c r="AN82" s="44"/>
      <c r="AO82" s="8"/>
    </row>
    <row r="83" spans="2:41" s="7" customFormat="1" ht="15" customHeight="1">
      <c r="B83" s="192"/>
      <c r="C83" s="45"/>
      <c r="D83" s="70" t="s">
        <v>57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0" t="s">
        <v>62</v>
      </c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66"/>
      <c r="AC83" s="66"/>
      <c r="AD83" s="66"/>
      <c r="AE83" s="66"/>
      <c r="AF83" s="66"/>
      <c r="AG83" s="66"/>
      <c r="AH83" s="65"/>
      <c r="AI83" s="65"/>
      <c r="AJ83" s="65"/>
      <c r="AK83" s="65"/>
      <c r="AL83" s="65"/>
      <c r="AM83" s="65"/>
      <c r="AN83" s="46"/>
      <c r="AO83" s="8"/>
    </row>
    <row r="84" spans="2:41" s="7" customFormat="1" ht="4.9000000000000004" customHeight="1">
      <c r="B84" s="47"/>
      <c r="C84" s="48"/>
      <c r="D84" s="49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49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1"/>
      <c r="AJ84" s="51"/>
      <c r="AK84" s="51"/>
      <c r="AL84" s="51"/>
      <c r="AM84" s="51"/>
      <c r="AN84" s="46"/>
      <c r="AO84" s="8"/>
    </row>
    <row r="85" spans="2:41" s="7" customFormat="1" ht="19.899999999999999" customHeight="1"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5"/>
      <c r="O85" s="55"/>
      <c r="P85" s="55"/>
      <c r="Q85" s="56"/>
      <c r="R85" s="57"/>
      <c r="S85" s="57"/>
      <c r="T85" s="56"/>
      <c r="U85" s="57"/>
      <c r="V85" s="57"/>
      <c r="W85" s="58"/>
      <c r="X85" s="59"/>
      <c r="Y85" s="59"/>
      <c r="Z85" s="53"/>
      <c r="AA85" s="60"/>
      <c r="AB85" s="60"/>
      <c r="AC85" s="61"/>
      <c r="AD85" s="62"/>
      <c r="AE85" s="62"/>
      <c r="AF85" s="62"/>
      <c r="AG85" s="62"/>
      <c r="AH85" s="63" t="s">
        <v>14</v>
      </c>
      <c r="AI85" s="196">
        <f>AI20+AI43+AI74</f>
        <v>0</v>
      </c>
      <c r="AJ85" s="197"/>
      <c r="AK85" s="197"/>
      <c r="AL85" s="197"/>
      <c r="AM85" s="197"/>
      <c r="AN85" s="198"/>
      <c r="AO85" s="8"/>
    </row>
    <row r="86" spans="2:41" s="7" customFormat="1" ht="15" customHeight="1"/>
    <row r="87" spans="2:41" s="7" customFormat="1" ht="15" customHeight="1"/>
  </sheetData>
  <mergeCells count="265">
    <mergeCell ref="AI74:AN74"/>
    <mergeCell ref="C29:C30"/>
    <mergeCell ref="C31:C32"/>
    <mergeCell ref="C33:C34"/>
    <mergeCell ref="C54:C55"/>
    <mergeCell ref="C56:C57"/>
    <mergeCell ref="C70:C71"/>
    <mergeCell ref="C72:C73"/>
    <mergeCell ref="D72:P73"/>
    <mergeCell ref="W72:Y73"/>
    <mergeCell ref="Z72:AB73"/>
    <mergeCell ref="AC72:AH73"/>
    <mergeCell ref="AI72:AN73"/>
    <mergeCell ref="Q73:T73"/>
    <mergeCell ref="AC56:AH57"/>
    <mergeCell ref="AI56:AN57"/>
    <mergeCell ref="AI62:AN63"/>
    <mergeCell ref="D29:P30"/>
    <mergeCell ref="AI31:AN32"/>
    <mergeCell ref="Q32:T32"/>
    <mergeCell ref="Q30:T30"/>
    <mergeCell ref="D54:P55"/>
    <mergeCell ref="Z56:AB57"/>
    <mergeCell ref="Z60:AB61"/>
    <mergeCell ref="B18:P19"/>
    <mergeCell ref="D70:P71"/>
    <mergeCell ref="Q70:T70"/>
    <mergeCell ref="U70:V71"/>
    <mergeCell ref="W70:Y71"/>
    <mergeCell ref="Z70:AB71"/>
    <mergeCell ref="AC70:AH71"/>
    <mergeCell ref="AI70:AN71"/>
    <mergeCell ref="Q71:T71"/>
    <mergeCell ref="D33:P34"/>
    <mergeCell ref="B29:B30"/>
    <mergeCell ref="Q29:T29"/>
    <mergeCell ref="U29:V30"/>
    <mergeCell ref="W29:Y30"/>
    <mergeCell ref="Z29:AB30"/>
    <mergeCell ref="AC29:AH30"/>
    <mergeCell ref="AI29:AN30"/>
    <mergeCell ref="AC64:AH65"/>
    <mergeCell ref="AI64:AN65"/>
    <mergeCell ref="Q65:T65"/>
    <mergeCell ref="C66:C67"/>
    <mergeCell ref="D66:P67"/>
    <mergeCell ref="AC62:AH63"/>
    <mergeCell ref="AI43:AN43"/>
    <mergeCell ref="AI85:AN85"/>
    <mergeCell ref="AB1:AF1"/>
    <mergeCell ref="AG1:AN1"/>
    <mergeCell ref="B4:D4"/>
    <mergeCell ref="E4:AM4"/>
    <mergeCell ref="J8:T8"/>
    <mergeCell ref="J10:T10"/>
    <mergeCell ref="J12:T12"/>
    <mergeCell ref="C8:I8"/>
    <mergeCell ref="C10:I10"/>
    <mergeCell ref="C12:I12"/>
    <mergeCell ref="C16:F16"/>
    <mergeCell ref="G16:N16"/>
    <mergeCell ref="T14:AA14"/>
    <mergeCell ref="C14:I14"/>
    <mergeCell ref="J14:Q14"/>
    <mergeCell ref="R14:S14"/>
    <mergeCell ref="Q63:T63"/>
    <mergeCell ref="C64:C65"/>
    <mergeCell ref="D64:P65"/>
    <mergeCell ref="Q64:T64"/>
    <mergeCell ref="U64:V65"/>
    <mergeCell ref="AC60:AH61"/>
    <mergeCell ref="AI60:AN61"/>
    <mergeCell ref="B75:B83"/>
    <mergeCell ref="C75:AN75"/>
    <mergeCell ref="V77:AM77"/>
    <mergeCell ref="C58:C59"/>
    <mergeCell ref="D58:P59"/>
    <mergeCell ref="U58:V59"/>
    <mergeCell ref="B31:B32"/>
    <mergeCell ref="W58:Y59"/>
    <mergeCell ref="Z58:AB59"/>
    <mergeCell ref="AC58:AH59"/>
    <mergeCell ref="B44:B52"/>
    <mergeCell ref="B54:B55"/>
    <mergeCell ref="Q54:T54"/>
    <mergeCell ref="U54:V55"/>
    <mergeCell ref="W54:Y55"/>
    <mergeCell ref="Z54:AB55"/>
    <mergeCell ref="AC54:AH55"/>
    <mergeCell ref="AI54:AN55"/>
    <mergeCell ref="Q55:T55"/>
    <mergeCell ref="Q61:T61"/>
    <mergeCell ref="C62:C63"/>
    <mergeCell ref="D62:P63"/>
    <mergeCell ref="Q62:T62"/>
    <mergeCell ref="AI58:AN59"/>
    <mergeCell ref="AC33:AH34"/>
    <mergeCell ref="AI33:AN34"/>
    <mergeCell ref="Q34:T34"/>
    <mergeCell ref="Z31:AB32"/>
    <mergeCell ref="AC31:AH32"/>
    <mergeCell ref="D31:P32"/>
    <mergeCell ref="Q31:T31"/>
    <mergeCell ref="U31:V32"/>
    <mergeCell ref="W31:Y32"/>
    <mergeCell ref="Q18:V18"/>
    <mergeCell ref="W18:Y19"/>
    <mergeCell ref="Z18:AB19"/>
    <mergeCell ref="AC18:AH19"/>
    <mergeCell ref="AI18:AN19"/>
    <mergeCell ref="Q19:T19"/>
    <mergeCell ref="U19:V19"/>
    <mergeCell ref="V51:AM51"/>
    <mergeCell ref="V52:AM52"/>
    <mergeCell ref="C44:AN44"/>
    <mergeCell ref="D45:U45"/>
    <mergeCell ref="D46:U46"/>
    <mergeCell ref="D47:U47"/>
    <mergeCell ref="D48:U48"/>
    <mergeCell ref="D49:U49"/>
    <mergeCell ref="D50:U50"/>
    <mergeCell ref="D51:U51"/>
    <mergeCell ref="D52:U52"/>
    <mergeCell ref="V45:AM45"/>
    <mergeCell ref="V46:AM46"/>
    <mergeCell ref="V47:AM47"/>
    <mergeCell ref="V48:AM48"/>
    <mergeCell ref="V49:AM49"/>
    <mergeCell ref="V50:AM50"/>
    <mergeCell ref="AC25:AH26"/>
    <mergeCell ref="AI25:AN26"/>
    <mergeCell ref="B72:B73"/>
    <mergeCell ref="Q72:T72"/>
    <mergeCell ref="U72:V73"/>
    <mergeCell ref="B56:B57"/>
    <mergeCell ref="D56:P57"/>
    <mergeCell ref="Q56:T56"/>
    <mergeCell ref="U56:V57"/>
    <mergeCell ref="W56:Y57"/>
    <mergeCell ref="C60:C61"/>
    <mergeCell ref="D60:P61"/>
    <mergeCell ref="Q59:T59"/>
    <mergeCell ref="Q57:T57"/>
    <mergeCell ref="B70:B71"/>
    <mergeCell ref="Q60:T60"/>
    <mergeCell ref="U60:V61"/>
    <mergeCell ref="W60:Y61"/>
    <mergeCell ref="U62:V63"/>
    <mergeCell ref="W62:Y63"/>
    <mergeCell ref="B33:B34"/>
    <mergeCell ref="Q33:T33"/>
    <mergeCell ref="U33:V34"/>
    <mergeCell ref="W33:Y34"/>
    <mergeCell ref="AC35:AH36"/>
    <mergeCell ref="AI35:AN36"/>
    <mergeCell ref="Q36:T36"/>
    <mergeCell ref="Z62:AB63"/>
    <mergeCell ref="W64:Y65"/>
    <mergeCell ref="Z64:AB65"/>
    <mergeCell ref="AI27:AN28"/>
    <mergeCell ref="Q28:T28"/>
    <mergeCell ref="B23:B24"/>
    <mergeCell ref="C23:C24"/>
    <mergeCell ref="D23:P24"/>
    <mergeCell ref="Q23:T23"/>
    <mergeCell ref="U23:V24"/>
    <mergeCell ref="W23:Y24"/>
    <mergeCell ref="Z23:AB24"/>
    <mergeCell ref="AC23:AH24"/>
    <mergeCell ref="AI23:AN24"/>
    <mergeCell ref="Q24:T24"/>
    <mergeCell ref="B25:B26"/>
    <mergeCell ref="C25:C26"/>
    <mergeCell ref="D25:P26"/>
    <mergeCell ref="Q25:T25"/>
    <mergeCell ref="U25:V26"/>
    <mergeCell ref="W25:Y26"/>
    <mergeCell ref="AC39:AH40"/>
    <mergeCell ref="AI39:AN40"/>
    <mergeCell ref="Q40:T40"/>
    <mergeCell ref="C41:C42"/>
    <mergeCell ref="D41:P42"/>
    <mergeCell ref="Q41:T41"/>
    <mergeCell ref="U41:V42"/>
    <mergeCell ref="W41:Y42"/>
    <mergeCell ref="Z41:AB42"/>
    <mergeCell ref="AC41:AH42"/>
    <mergeCell ref="AI41:AN42"/>
    <mergeCell ref="Q42:T42"/>
    <mergeCell ref="B6:E6"/>
    <mergeCell ref="F6:AM6"/>
    <mergeCell ref="C37:C38"/>
    <mergeCell ref="D37:P38"/>
    <mergeCell ref="Q37:T37"/>
    <mergeCell ref="U37:V38"/>
    <mergeCell ref="W37:Y38"/>
    <mergeCell ref="Z37:AB38"/>
    <mergeCell ref="AC37:AH38"/>
    <mergeCell ref="AI37:AN38"/>
    <mergeCell ref="Q38:T38"/>
    <mergeCell ref="AC20:AH21"/>
    <mergeCell ref="AI20:AN21"/>
    <mergeCell ref="B27:B28"/>
    <mergeCell ref="C27:C28"/>
    <mergeCell ref="D27:P28"/>
    <mergeCell ref="Q27:T27"/>
    <mergeCell ref="U27:V28"/>
    <mergeCell ref="W27:Y28"/>
    <mergeCell ref="Z27:AB28"/>
    <mergeCell ref="AC27:AH28"/>
    <mergeCell ref="B20:B21"/>
    <mergeCell ref="C20:C21"/>
    <mergeCell ref="D20:P21"/>
    <mergeCell ref="AC66:AH67"/>
    <mergeCell ref="AI66:AN67"/>
    <mergeCell ref="Q67:T67"/>
    <mergeCell ref="C68:C69"/>
    <mergeCell ref="D68:P69"/>
    <mergeCell ref="Q68:T68"/>
    <mergeCell ref="U68:V69"/>
    <mergeCell ref="W68:Y69"/>
    <mergeCell ref="Z68:AB69"/>
    <mergeCell ref="AC68:AH69"/>
    <mergeCell ref="AI68:AN69"/>
    <mergeCell ref="Q69:T69"/>
    <mergeCell ref="Q20:T20"/>
    <mergeCell ref="U20:V21"/>
    <mergeCell ref="W20:Y21"/>
    <mergeCell ref="Z20:AB21"/>
    <mergeCell ref="Q21:T21"/>
    <mergeCell ref="Q66:T66"/>
    <mergeCell ref="U66:V67"/>
    <mergeCell ref="W66:Y67"/>
    <mergeCell ref="Z66:AB67"/>
    <mergeCell ref="Q26:T26"/>
    <mergeCell ref="W39:Y40"/>
    <mergeCell ref="Z39:AB40"/>
    <mergeCell ref="Z25:AB26"/>
    <mergeCell ref="Z33:AB34"/>
    <mergeCell ref="B35:B36"/>
    <mergeCell ref="C35:C36"/>
    <mergeCell ref="D35:P36"/>
    <mergeCell ref="Q35:T35"/>
    <mergeCell ref="U35:V36"/>
    <mergeCell ref="W35:Y36"/>
    <mergeCell ref="Z35:AB36"/>
    <mergeCell ref="Q58:T58"/>
    <mergeCell ref="C39:C40"/>
    <mergeCell ref="D39:P40"/>
    <mergeCell ref="Q39:T39"/>
    <mergeCell ref="U39:V40"/>
    <mergeCell ref="D79:O79"/>
    <mergeCell ref="D80:O80"/>
    <mergeCell ref="D81:O81"/>
    <mergeCell ref="D82:O82"/>
    <mergeCell ref="D83:O83"/>
    <mergeCell ref="P76:AA76"/>
    <mergeCell ref="P79:AA79"/>
    <mergeCell ref="P80:AA80"/>
    <mergeCell ref="P81:AA81"/>
    <mergeCell ref="P82:AA82"/>
    <mergeCell ref="P83:AA83"/>
    <mergeCell ref="C78:AN78"/>
    <mergeCell ref="D76:O76"/>
    <mergeCell ref="D77:O77"/>
  </mergeCells>
  <phoneticPr fontId="2"/>
  <pageMargins left="0.39370078740157483" right="0.19685039370078741" top="0.39370078740157483" bottom="0.39370078740157483" header="0" footer="0"/>
  <pageSetup paperSize="9" orientation="portrait" r:id="rId1"/>
  <headerFooter>
    <oddFooter>&amp;C&amp;10&amp;P/&amp;N</oddFooter>
  </headerFooter>
  <rowBreaks count="1" manualBreakCount="1">
    <brk id="52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運用経費等内訳書（月額費用）</vt:lpstr>
      <vt:lpstr>'運用経費等内訳書（月額費用）'!Print_Area</vt:lpstr>
      <vt:lpstr>'運用経費等内訳書（月額費用）'!Print_Titles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2026-01-07T07:01:19Z</cp:lastPrinted>
  <dcterms:created xsi:type="dcterms:W3CDTF">2015-06-05T18:19:34Z</dcterms:created>
  <dcterms:modified xsi:type="dcterms:W3CDTF">2026-03-11T08:24:17Z</dcterms:modified>
</cp:coreProperties>
</file>