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システム係\200自治体DX関係（標準化関係）\304_調達関係\010_健康管理\プロポーザル資料\様式\"/>
    </mc:Choice>
  </mc:AlternateContent>
  <xr:revisionPtr revIDLastSave="0" documentId="13_ncr:1_{F6B5D8E2-ABA7-4B8A-822F-FE92EDCCFF90}" xr6:coauthVersionLast="47" xr6:coauthVersionMax="47" xr10:uidLastSave="{00000000-0000-0000-0000-000000000000}"/>
  <bookViews>
    <workbookView xWindow="-28920" yWindow="-120" windowWidth="29040" windowHeight="15720" xr2:uid="{BD6FBA1B-6AC4-46AE-9623-C810363A1110}"/>
  </bookViews>
  <sheets>
    <sheet name="参考業務費内訳書" sheetId="4" r:id="rId1"/>
  </sheets>
  <definedNames>
    <definedName name="_xlnm.Print_Area" localSheetId="0">参考業務費内訳書!$A$1:$AV$218</definedName>
    <definedName name="_xlnm.Print_Titles" localSheetId="0">参考業務費内訳書!$25:$26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P201" i="4" l="1"/>
  <c r="AP200" i="4"/>
  <c r="AP198" i="4"/>
  <c r="AP197" i="4"/>
  <c r="AP208" i="4"/>
  <c r="AP207" i="4"/>
  <c r="AP205" i="4"/>
  <c r="AP204" i="4"/>
  <c r="AP194" i="4"/>
  <c r="AP193" i="4"/>
  <c r="AP191" i="4"/>
  <c r="AP190" i="4"/>
  <c r="AP188" i="4"/>
  <c r="AP187" i="4"/>
  <c r="AP185" i="4"/>
  <c r="AP184" i="4"/>
  <c r="AP182" i="4"/>
  <c r="AP181" i="4"/>
  <c r="AP179" i="4"/>
  <c r="AP178" i="4"/>
  <c r="AP176" i="4"/>
  <c r="AP175" i="4"/>
  <c r="AP171" i="4"/>
  <c r="AP170" i="4"/>
  <c r="AP169" i="4"/>
  <c r="AP167" i="4"/>
  <c r="AP166" i="4"/>
  <c r="AP164" i="4"/>
  <c r="AP163" i="4"/>
  <c r="AP161" i="4"/>
  <c r="AP160" i="4"/>
  <c r="AP156" i="4"/>
  <c r="AP155" i="4"/>
  <c r="AP154" i="4"/>
  <c r="AP152" i="4"/>
  <c r="AP151" i="4"/>
  <c r="AP148" i="4"/>
  <c r="AP147" i="4"/>
  <c r="AP145" i="4"/>
  <c r="AP144" i="4"/>
  <c r="AP142" i="4"/>
  <c r="AP141" i="4"/>
  <c r="AP138" i="4"/>
  <c r="AP137" i="4"/>
  <c r="AP135" i="4"/>
  <c r="AP134" i="4"/>
  <c r="AP132" i="4"/>
  <c r="AP131" i="4"/>
  <c r="AP129" i="4"/>
  <c r="AP128" i="4"/>
  <c r="AP124" i="4"/>
  <c r="AP123" i="4"/>
  <c r="AP122" i="4"/>
  <c r="AP120" i="4"/>
  <c r="AP119" i="4"/>
  <c r="AP116" i="4"/>
  <c r="AP115" i="4"/>
  <c r="AP113" i="4"/>
  <c r="AP112" i="4"/>
  <c r="AP110" i="4"/>
  <c r="AP109" i="4"/>
  <c r="AP107" i="4"/>
  <c r="AP106" i="4"/>
  <c r="AP104" i="4"/>
  <c r="AP103" i="4"/>
  <c r="AP100" i="4"/>
  <c r="AP99" i="4"/>
  <c r="AP97" i="4"/>
  <c r="AP96" i="4"/>
  <c r="AP94" i="4"/>
  <c r="AP93" i="4"/>
  <c r="AP91" i="4"/>
  <c r="AP90" i="4"/>
  <c r="AP88" i="4"/>
  <c r="AP87" i="4"/>
  <c r="AP85" i="4"/>
  <c r="AP84" i="4"/>
  <c r="AP82" i="4"/>
  <c r="AP81" i="4"/>
  <c r="AP78" i="4"/>
  <c r="AP77" i="4"/>
  <c r="AP75" i="4"/>
  <c r="AP74" i="4"/>
  <c r="AP72" i="4"/>
  <c r="AP71" i="4"/>
  <c r="AP67" i="4"/>
  <c r="AP66" i="4"/>
  <c r="AP65" i="4"/>
  <c r="AP63" i="4"/>
  <c r="AP62" i="4"/>
  <c r="AP59" i="4"/>
  <c r="AP58" i="4"/>
  <c r="AP56" i="4"/>
  <c r="AP55" i="4"/>
  <c r="AP53" i="4"/>
  <c r="AP52" i="4"/>
  <c r="AP49" i="4"/>
  <c r="AP48" i="4"/>
  <c r="AP46" i="4"/>
  <c r="AP45" i="4"/>
  <c r="AP43" i="4"/>
  <c r="AP42" i="4"/>
  <c r="AP39" i="4"/>
  <c r="AP38" i="4"/>
  <c r="AP36" i="4"/>
  <c r="AP35" i="4"/>
  <c r="AP32" i="4"/>
  <c r="AP31" i="4"/>
  <c r="AP29" i="4"/>
  <c r="AP28" i="4"/>
  <c r="AP202" i="4" l="1"/>
  <c r="AP199" i="4"/>
  <c r="AP195" i="4"/>
  <c r="AP189" i="4"/>
  <c r="AP117" i="4"/>
  <c r="AP121" i="4"/>
  <c r="AP192" i="4"/>
  <c r="AP180" i="4"/>
  <c r="AP183" i="4"/>
  <c r="AP165" i="4"/>
  <c r="AP168" i="4"/>
  <c r="AP206" i="4"/>
  <c r="AP162" i="4"/>
  <c r="AP172" i="4"/>
  <c r="AP186" i="4"/>
  <c r="AP177" i="4"/>
  <c r="AP98" i="4"/>
  <c r="AP209" i="4"/>
  <c r="AP153" i="4"/>
  <c r="AP146" i="4"/>
  <c r="AP143" i="4"/>
  <c r="AP86" i="4"/>
  <c r="AP130" i="4"/>
  <c r="AP149" i="4"/>
  <c r="AP139" i="4"/>
  <c r="AP133" i="4"/>
  <c r="AP136" i="4"/>
  <c r="AP157" i="4"/>
  <c r="AP111" i="4"/>
  <c r="AP125" i="4"/>
  <c r="AP73" i="4"/>
  <c r="AP95" i="4"/>
  <c r="AP114" i="4"/>
  <c r="AP83" i="4"/>
  <c r="AP92" i="4"/>
  <c r="AP105" i="4"/>
  <c r="AP101" i="4"/>
  <c r="AP76" i="4"/>
  <c r="AP89" i="4"/>
  <c r="AP79" i="4"/>
  <c r="AP108" i="4"/>
  <c r="AP47" i="4"/>
  <c r="AP57" i="4"/>
  <c r="AP50" i="4"/>
  <c r="AP60" i="4"/>
  <c r="AP64" i="4"/>
  <c r="AP68" i="4"/>
  <c r="AP37" i="4"/>
  <c r="AP30" i="4"/>
  <c r="AP40" i="4"/>
  <c r="AP54" i="4"/>
  <c r="AP33" i="4"/>
  <c r="AP44" i="4"/>
  <c r="AP203" i="4" l="1"/>
  <c r="AP210" i="4"/>
  <c r="AP196" i="4"/>
  <c r="AP173" i="4"/>
  <c r="AP150" i="4"/>
  <c r="AP140" i="4"/>
  <c r="AP102" i="4"/>
  <c r="AP80" i="4"/>
  <c r="AP118" i="4"/>
  <c r="AP51" i="4"/>
  <c r="AP61" i="4"/>
  <c r="AP34" i="4"/>
  <c r="AP41" i="4"/>
  <c r="AN213" i="4" l="1"/>
  <c r="AP158" i="4"/>
  <c r="AP126" i="4"/>
  <c r="AP69" i="4"/>
  <c r="AN212" i="4" l="1"/>
  <c r="AN215" i="4" s="1"/>
  <c r="K8" i="4" s="1"/>
  <c r="K10" i="4" l="1"/>
  <c r="K12" i="4" s="1"/>
</calcChain>
</file>

<file path=xl/sharedStrings.xml><?xml version="1.0" encoding="utf-8"?>
<sst xmlns="http://schemas.openxmlformats.org/spreadsheetml/2006/main" count="188" uniqueCount="121">
  <si>
    <t>運用テスト</t>
    <phoneticPr fontId="1"/>
  </si>
  <si>
    <t>移行リハーサル</t>
    <phoneticPr fontId="1"/>
  </si>
  <si>
    <t>件</t>
    <rPh sb="0" eb="1">
      <t>ケン</t>
    </rPh>
    <phoneticPr fontId="1"/>
  </si>
  <si>
    <t>作成日：</t>
    <rPh sb="0" eb="3">
      <t>サクセイビ</t>
    </rPh>
    <phoneticPr fontId="4"/>
  </si>
  <si>
    <t>件名：</t>
    <rPh sb="0" eb="2">
      <t>ケンメイ</t>
    </rPh>
    <phoneticPr fontId="4"/>
  </si>
  <si>
    <t>見積者：</t>
    <rPh sb="0" eb="2">
      <t>ミツモリ</t>
    </rPh>
    <rPh sb="2" eb="3">
      <t>シャ</t>
    </rPh>
    <phoneticPr fontId="4"/>
  </si>
  <si>
    <t>見積者</t>
    <rPh sb="0" eb="3">
      <t>ミツモリシャ</t>
    </rPh>
    <phoneticPr fontId="4"/>
  </si>
  <si>
    <t>←商号又は名称を記載</t>
    <rPh sb="1" eb="3">
      <t>ショウゴウ</t>
    </rPh>
    <rPh sb="3" eb="4">
      <t>マタ</t>
    </rPh>
    <rPh sb="5" eb="7">
      <t>メイショウ</t>
    </rPh>
    <rPh sb="8" eb="10">
      <t>キサイ</t>
    </rPh>
    <phoneticPr fontId="4"/>
  </si>
  <si>
    <t>見　積　金　額：</t>
    <rPh sb="0" eb="1">
      <t>ミ</t>
    </rPh>
    <rPh sb="2" eb="3">
      <t>セキ</t>
    </rPh>
    <rPh sb="4" eb="5">
      <t>カネ</t>
    </rPh>
    <rPh sb="6" eb="7">
      <t>ガク</t>
    </rPh>
    <phoneticPr fontId="4"/>
  </si>
  <si>
    <t>円 ・・・ ①</t>
    <rPh sb="0" eb="1">
      <t>エン</t>
    </rPh>
    <phoneticPr fontId="4"/>
  </si>
  <si>
    <t>消　費　税　額：</t>
    <rPh sb="0" eb="1">
      <t>ショウ</t>
    </rPh>
    <rPh sb="2" eb="3">
      <t>ヒ</t>
    </rPh>
    <rPh sb="4" eb="5">
      <t>ゼイ</t>
    </rPh>
    <rPh sb="6" eb="7">
      <t>ガク</t>
    </rPh>
    <phoneticPr fontId="4"/>
  </si>
  <si>
    <t>円 ・・・ ②</t>
    <rPh sb="0" eb="1">
      <t>エン</t>
    </rPh>
    <phoneticPr fontId="4"/>
  </si>
  <si>
    <t>見積金額合計：</t>
    <rPh sb="0" eb="2">
      <t>ミツモリ</t>
    </rPh>
    <rPh sb="2" eb="4">
      <t>キンガク</t>
    </rPh>
    <rPh sb="4" eb="6">
      <t>ゴウケイ</t>
    </rPh>
    <phoneticPr fontId="4"/>
  </si>
  <si>
    <t>円 ・・・ ① ＋ ②</t>
    <rPh sb="0" eb="1">
      <t>エン</t>
    </rPh>
    <phoneticPr fontId="4"/>
  </si>
  <si>
    <t>AWS</t>
  </si>
  <si>
    <t>№</t>
    <phoneticPr fontId="4"/>
  </si>
  <si>
    <t>見積条件</t>
    <rPh sb="0" eb="2">
      <t>ミツモ</t>
    </rPh>
    <rPh sb="2" eb="4">
      <t>ジョウケン</t>
    </rPh>
    <phoneticPr fontId="1"/>
  </si>
  <si>
    <t>想定ユーザー数：</t>
    <rPh sb="0" eb="2">
      <t>ソウテイ</t>
    </rPh>
    <rPh sb="6" eb="7">
      <t>スウ</t>
    </rPh>
    <phoneticPr fontId="1"/>
  </si>
  <si>
    <t>ユーザー</t>
    <phoneticPr fontId="1"/>
  </si>
  <si>
    <t>想定同時アクセス数：</t>
    <rPh sb="0" eb="2">
      <t>ソウテイ</t>
    </rPh>
    <rPh sb="2" eb="4">
      <t>ドウジ</t>
    </rPh>
    <rPh sb="8" eb="9">
      <t>スウ</t>
    </rPh>
    <phoneticPr fontId="1"/>
  </si>
  <si>
    <t>ガバメントクラウド利用方式：</t>
    <rPh sb="9" eb="11">
      <t>リヨウ</t>
    </rPh>
    <rPh sb="11" eb="13">
      <t>ホウシキ</t>
    </rPh>
    <phoneticPr fontId="4"/>
  </si>
  <si>
    <t>共同利用方式</t>
  </si>
  <si>
    <t>見積特記事項</t>
    <rPh sb="0" eb="2">
      <t>ミツモ</t>
    </rPh>
    <rPh sb="2" eb="4">
      <t>トッキ</t>
    </rPh>
    <rPh sb="4" eb="6">
      <t>ジコウ</t>
    </rPh>
    <phoneticPr fontId="1"/>
  </si>
  <si>
    <t>CSP事業者：</t>
    <rPh sb="3" eb="6">
      <t>ジギョウシャ</t>
    </rPh>
    <phoneticPr fontId="4"/>
  </si>
  <si>
    <t>見積内容</t>
    <rPh sb="0" eb="2">
      <t>ミツモ</t>
    </rPh>
    <rPh sb="2" eb="4">
      <t>ナイヨウ</t>
    </rPh>
    <phoneticPr fontId="1"/>
  </si>
  <si>
    <t>単位：円</t>
    <rPh sb="0" eb="2">
      <t>タンイ</t>
    </rPh>
    <rPh sb="3" eb="4">
      <t>エン</t>
    </rPh>
    <phoneticPr fontId="4"/>
  </si>
  <si>
    <t>B_2_データ抽出</t>
    <phoneticPr fontId="4"/>
  </si>
  <si>
    <t>B_3_データ移行</t>
    <phoneticPr fontId="4"/>
  </si>
  <si>
    <t>B_4_データクレンジング</t>
    <phoneticPr fontId="4"/>
  </si>
  <si>
    <t>B_5_プロジェクト管理</t>
    <phoneticPr fontId="4"/>
  </si>
  <si>
    <t>C_1_標準準拠システム利用に必要な初期設定</t>
    <phoneticPr fontId="4"/>
  </si>
  <si>
    <t>費用</t>
    <rPh sb="0" eb="2">
      <t>ヒヨウ</t>
    </rPh>
    <phoneticPr fontId="1"/>
  </si>
  <si>
    <t>区分</t>
    <rPh sb="0" eb="2">
      <t>クブン</t>
    </rPh>
    <phoneticPr fontId="1"/>
  </si>
  <si>
    <t>単 位</t>
    <rPh sb="0" eb="1">
      <t>タン</t>
    </rPh>
    <rPh sb="2" eb="3">
      <t>クライ</t>
    </rPh>
    <phoneticPr fontId="1"/>
  </si>
  <si>
    <t>数　量</t>
    <rPh sb="0" eb="1">
      <t>スウ</t>
    </rPh>
    <rPh sb="2" eb="3">
      <t>リョウ</t>
    </rPh>
    <phoneticPr fontId="1"/>
  </si>
  <si>
    <t>単　価</t>
    <rPh sb="0" eb="1">
      <t>タン</t>
    </rPh>
    <rPh sb="2" eb="3">
      <t>アタイ</t>
    </rPh>
    <phoneticPr fontId="1"/>
  </si>
  <si>
    <r>
      <t>B_1_文字情報基盤文字への対応</t>
    </r>
    <r>
      <rPr>
        <sz val="8"/>
        <color theme="1"/>
        <rFont val="Meiryo UI"/>
        <family val="3"/>
        <charset val="128"/>
      </rPr>
      <t xml:space="preserve">
《文字同定》</t>
    </r>
    <phoneticPr fontId="4"/>
  </si>
  <si>
    <r>
      <t>その他（標準準拠システム）</t>
    </r>
    <r>
      <rPr>
        <sz val="8"/>
        <color theme="1"/>
        <rFont val="Meiryo UI"/>
        <family val="3"/>
        <charset val="128"/>
      </rPr>
      <t xml:space="preserve">
*実施内容を記載</t>
    </r>
    <phoneticPr fontId="4"/>
  </si>
  <si>
    <t>※小　計※</t>
    <rPh sb="1" eb="2">
      <t>ショウ</t>
    </rPh>
    <rPh sb="3" eb="4">
      <t>ケイ</t>
    </rPh>
    <phoneticPr fontId="1"/>
  </si>
  <si>
    <t>B_文字の標準化・データ移行などに要する経費</t>
    <phoneticPr fontId="1"/>
  </si>
  <si>
    <t>文字の標準化・データ移行などに要する経費合計</t>
    <rPh sb="20" eb="22">
      <t>ゴウケイ</t>
    </rPh>
    <phoneticPr fontId="1"/>
  </si>
  <si>
    <t>C_環境構築に要する経費</t>
    <phoneticPr fontId="1"/>
  </si>
  <si>
    <t>C_2_ガバメントクラウド等上の稼働環境設定</t>
    <phoneticPr fontId="1"/>
  </si>
  <si>
    <t>C_3_庁内等のガバメントクラウド以外の環境とガバメントクラウド等との接続設定</t>
    <phoneticPr fontId="1"/>
  </si>
  <si>
    <t>C_4_プロジェクト管理</t>
    <phoneticPr fontId="1"/>
  </si>
  <si>
    <t>D_テスト・研修に要する経費</t>
    <phoneticPr fontId="1"/>
  </si>
  <si>
    <t>D_1_システム運用テスト</t>
    <phoneticPr fontId="1"/>
  </si>
  <si>
    <t>D_2_操作研修</t>
    <phoneticPr fontId="1"/>
  </si>
  <si>
    <t>D_3_プロジェクト管理</t>
    <phoneticPr fontId="1"/>
  </si>
  <si>
    <t>E_関連システムとの円滑な連携に要する経費</t>
    <phoneticPr fontId="1"/>
  </si>
  <si>
    <t>テスト・研修に要する経費合計</t>
    <rPh sb="12" eb="14">
      <t>ゴウケイ</t>
    </rPh>
    <phoneticPr fontId="1"/>
  </si>
  <si>
    <t>E_1_関連システムとの連携プログラム等の修正</t>
    <phoneticPr fontId="1"/>
  </si>
  <si>
    <t>E_2_関連システムの稼働環境への接続設定等</t>
    <phoneticPr fontId="1"/>
  </si>
  <si>
    <t>E_3_プロジェクト管理</t>
    <phoneticPr fontId="1"/>
  </si>
  <si>
    <t>関連システムとの円滑な連携に要する経費合計</t>
    <rPh sb="19" eb="21">
      <t>ゴウケイ</t>
    </rPh>
    <phoneticPr fontId="1"/>
  </si>
  <si>
    <t>要件定義</t>
    <phoneticPr fontId="1"/>
  </si>
  <si>
    <r>
      <t>その他（関連システム）</t>
    </r>
    <r>
      <rPr>
        <sz val="8"/>
        <color theme="1"/>
        <rFont val="Meiryo UI"/>
        <family val="3"/>
        <charset val="128"/>
      </rPr>
      <t xml:space="preserve">
*実施内容を記載</t>
    </r>
    <phoneticPr fontId="1"/>
  </si>
  <si>
    <t>標準化対応 イニシャル経費合計・・・・・・・・・・・・・・・・（a）+（b）</t>
    <rPh sb="0" eb="3">
      <t>ヒョウジュンカ</t>
    </rPh>
    <rPh sb="3" eb="5">
      <t>タイオウ</t>
    </rPh>
    <rPh sb="11" eb="13">
      <t>ケイヒ</t>
    </rPh>
    <rPh sb="13" eb="15">
      <t>ゴウケイ</t>
    </rPh>
    <phoneticPr fontId="1"/>
  </si>
  <si>
    <t>作業等名</t>
    <rPh sb="0" eb="2">
      <t>サギョウ</t>
    </rPh>
    <rPh sb="2" eb="3">
      <t>トウ</t>
    </rPh>
    <rPh sb="3" eb="4">
      <t>メイ</t>
    </rPh>
    <phoneticPr fontId="1"/>
  </si>
  <si>
    <t>金額（税抜き）</t>
    <rPh sb="0" eb="2">
      <t>キンガク</t>
    </rPh>
    <rPh sb="3" eb="5">
      <t>ゼイヌ</t>
    </rPh>
    <phoneticPr fontId="1"/>
  </si>
  <si>
    <t>補助対象経費区分</t>
    <rPh sb="0" eb="2">
      <t>ホジョ</t>
    </rPh>
    <rPh sb="2" eb="4">
      <t>タイショウ</t>
    </rPh>
    <rPh sb="4" eb="6">
      <t>ケイヒ</t>
    </rPh>
    <rPh sb="6" eb="8">
      <t>クブン</t>
    </rPh>
    <phoneticPr fontId="4"/>
  </si>
  <si>
    <t>作業概要</t>
    <rPh sb="0" eb="2">
      <t>サギョウ</t>
    </rPh>
    <rPh sb="2" eb="4">
      <t>ガイヨウ</t>
    </rPh>
    <phoneticPr fontId="1"/>
  </si>
  <si>
    <t>B_1_1_文字同定支援ツール</t>
    <phoneticPr fontId="1"/>
  </si>
  <si>
    <t>B_1_2_文字同定作業</t>
    <phoneticPr fontId="1"/>
  </si>
  <si>
    <t>※※中　計※※</t>
    <rPh sb="2" eb="3">
      <t>ナカ</t>
    </rPh>
    <rPh sb="4" eb="5">
      <t>ケイ</t>
    </rPh>
    <phoneticPr fontId="1"/>
  </si>
  <si>
    <t>B_2_1_移行対象データ抽出作業</t>
    <phoneticPr fontId="1"/>
  </si>
  <si>
    <t>B_2_2_抽出データ確認作業</t>
    <phoneticPr fontId="1"/>
  </si>
  <si>
    <t>B_3_1_データ移行作業</t>
    <phoneticPr fontId="1"/>
  </si>
  <si>
    <t>B_3_2_データ移行後システム動作検証作業</t>
    <phoneticPr fontId="1"/>
  </si>
  <si>
    <t>B_3_3_データ移行ツール</t>
    <phoneticPr fontId="1"/>
  </si>
  <si>
    <t>B_4_1_データ要件準備作業</t>
    <phoneticPr fontId="1"/>
  </si>
  <si>
    <t>B_4_2_データ要件調査</t>
    <phoneticPr fontId="1"/>
  </si>
  <si>
    <t>B_4_3_調査結果確認</t>
    <phoneticPr fontId="1"/>
  </si>
  <si>
    <t>B_5_1_プロジェクト管理</t>
    <phoneticPr fontId="1"/>
  </si>
  <si>
    <t>環境構築に要する経費合計</t>
    <rPh sb="0" eb="2">
      <t>カンキョウ</t>
    </rPh>
    <rPh sb="2" eb="4">
      <t>コウチク</t>
    </rPh>
    <rPh sb="5" eb="6">
      <t>ヨウ</t>
    </rPh>
    <rPh sb="8" eb="10">
      <t>ケイヒ</t>
    </rPh>
    <rPh sb="10" eb="12">
      <t>ゴウケイ</t>
    </rPh>
    <phoneticPr fontId="1"/>
  </si>
  <si>
    <t>C_1_1_ネットワーク接続確認作業</t>
    <phoneticPr fontId="1"/>
  </si>
  <si>
    <t>C_1_2_本番・検証環境構築作業</t>
    <phoneticPr fontId="1"/>
  </si>
  <si>
    <t>C_1_3_運用管理環境構築作業</t>
    <phoneticPr fontId="1"/>
  </si>
  <si>
    <t>C_2_1_クラウド接続設定作業</t>
    <phoneticPr fontId="1"/>
  </si>
  <si>
    <t>C_2_2_クラウド環境テスト作業</t>
    <phoneticPr fontId="1"/>
  </si>
  <si>
    <t>C_2_3_クライアント接続設定作業</t>
    <phoneticPr fontId="1"/>
  </si>
  <si>
    <t>C_2_4_クライアント疎通確認作業</t>
    <phoneticPr fontId="1"/>
  </si>
  <si>
    <t>C_2_5_回線利用料
（運用経費にあたらないもの）</t>
    <phoneticPr fontId="1"/>
  </si>
  <si>
    <t>C_2_6_クラウド利用料
（運用経費にあたらないもの）</t>
    <phoneticPr fontId="1"/>
  </si>
  <si>
    <t>C_2_7_ソフトウェアライセンス費用
（運用経費にあたらないもの）</t>
    <phoneticPr fontId="1"/>
  </si>
  <si>
    <t>C_3_1_ネットワーク接続設定作業等にて利用する物理機器（ネットワーク機器、端末など）の改修</t>
    <phoneticPr fontId="1"/>
  </si>
  <si>
    <t>C_3_2_ガバメントクラウドと自治体ネットワークを直接接続するための設置工事費</t>
    <phoneticPr fontId="1"/>
  </si>
  <si>
    <t>C_3_3_ガバメントクラウドと自治体ネットワークの接続に係る設定費</t>
    <phoneticPr fontId="1"/>
  </si>
  <si>
    <t>C_3_4_テスト計画の作成</t>
    <phoneticPr fontId="1"/>
  </si>
  <si>
    <t>C_3_5_テスト環境の構築</t>
    <phoneticPr fontId="1"/>
  </si>
  <si>
    <t>C_4_1_プロジェクト管理</t>
    <phoneticPr fontId="1"/>
  </si>
  <si>
    <t>D_1_1_システム運用テスト</t>
    <phoneticPr fontId="1"/>
  </si>
  <si>
    <t>D_1_2_システム連携テスト</t>
    <phoneticPr fontId="1"/>
  </si>
  <si>
    <t>D_1_3_システム運用テストを実施するにあたって調達する新規端末（総務省PMOにて確認済みの場合に限る）</t>
    <phoneticPr fontId="1"/>
  </si>
  <si>
    <t>D_1_4_標準準拠システムのテスト環境を庁内に構築するためのサーバー等の機器購入費（総務省PMOにて確認済みの場合に限る）</t>
    <phoneticPr fontId="1"/>
  </si>
  <si>
    <t>D_2_1_運用管理者・操作者向けマニュアル作成</t>
    <phoneticPr fontId="1"/>
  </si>
  <si>
    <t>D_2_2_運用管理者・操作者向け操作研修</t>
    <phoneticPr fontId="1"/>
  </si>
  <si>
    <t>D_2_3_修正内容の詳細設計</t>
    <phoneticPr fontId="1"/>
  </si>
  <si>
    <t>D_3_1_プロジェクト管理</t>
    <phoneticPr fontId="1"/>
  </si>
  <si>
    <t>E_1_1_連携プログラム修正作業</t>
    <phoneticPr fontId="1"/>
  </si>
  <si>
    <t>E_2_1_連携プログラム修正後の検証作業</t>
    <phoneticPr fontId="1"/>
  </si>
  <si>
    <t>E_3_1_プロジェクト管理</t>
    <phoneticPr fontId="1"/>
  </si>
  <si>
    <t>標準化対象外機能及び独自機能への対応</t>
    <rPh sb="2" eb="3">
      <t>カ</t>
    </rPh>
    <rPh sb="3" eb="6">
      <t>タイショウガイ</t>
    </rPh>
    <rPh sb="8" eb="9">
      <t>オヨ</t>
    </rPh>
    <rPh sb="10" eb="12">
      <t>ドクジ</t>
    </rPh>
    <rPh sb="12" eb="14">
      <t>キノウ</t>
    </rPh>
    <rPh sb="16" eb="18">
      <t>タイオウ</t>
    </rPh>
    <phoneticPr fontId="1"/>
  </si>
  <si>
    <t>補助金対象外</t>
    <rPh sb="0" eb="3">
      <t>ホジョキン</t>
    </rPh>
    <rPh sb="3" eb="6">
      <t>タイショウガイ</t>
    </rPh>
    <phoneticPr fontId="1"/>
  </si>
  <si>
    <t>設計、開発、単体テスト</t>
    <phoneticPr fontId="1"/>
  </si>
  <si>
    <t>運用環境設定</t>
    <rPh sb="0" eb="2">
      <t>ウンヨウ</t>
    </rPh>
    <phoneticPr fontId="1"/>
  </si>
  <si>
    <t>結合テスト、総合テスト</t>
    <phoneticPr fontId="1"/>
  </si>
  <si>
    <t>移行本番（データ移行含む）</t>
    <phoneticPr fontId="1"/>
  </si>
  <si>
    <t>標準化対象外機能経費 合計（補助金対象外）・・・・・・・（b）</t>
    <rPh sb="0" eb="3">
      <t>ヒョウジュンカ</t>
    </rPh>
    <rPh sb="3" eb="6">
      <t>タイショウガイ</t>
    </rPh>
    <rPh sb="6" eb="8">
      <t>キノウ</t>
    </rPh>
    <rPh sb="8" eb="10">
      <t>ケイヒ</t>
    </rPh>
    <rPh sb="11" eb="13">
      <t>ゴウケイ</t>
    </rPh>
    <phoneticPr fontId="1"/>
  </si>
  <si>
    <t>標準準拠システム対象経費 合計（補助金対象）・・・・・・（a）</t>
    <rPh sb="0" eb="2">
      <t>ヒョウジュン</t>
    </rPh>
    <rPh sb="2" eb="4">
      <t>ジュンキョ</t>
    </rPh>
    <rPh sb="8" eb="12">
      <t>タイショウケイヒ</t>
    </rPh>
    <rPh sb="13" eb="15">
      <t>ゴウケイ</t>
    </rPh>
    <phoneticPr fontId="1"/>
  </si>
  <si>
    <t>←必要に応じて、明細行は追加してください</t>
    <rPh sb="1" eb="3">
      <t>ヒツヨウ</t>
    </rPh>
    <rPh sb="4" eb="5">
      <t>オウ</t>
    </rPh>
    <rPh sb="8" eb="10">
      <t>メイサイ</t>
    </rPh>
    <rPh sb="10" eb="11">
      <t>ギョウ</t>
    </rPh>
    <rPh sb="12" eb="14">
      <t>ツイカ</t>
    </rPh>
    <phoneticPr fontId="4"/>
  </si>
  <si>
    <t>←既存システムまたは他業務システムからのデータ抽出を想定。記載不要</t>
    <rPh sb="1" eb="3">
      <t>キゾン</t>
    </rPh>
    <rPh sb="10" eb="11">
      <t>タ</t>
    </rPh>
    <rPh sb="11" eb="13">
      <t>ギョウム</t>
    </rPh>
    <rPh sb="23" eb="25">
      <t>チュウシュツ</t>
    </rPh>
    <rPh sb="26" eb="28">
      <t>ソウテイ</t>
    </rPh>
    <rPh sb="29" eb="31">
      <t>キサイ</t>
    </rPh>
    <rPh sb="31" eb="33">
      <t>フヨウ</t>
    </rPh>
    <phoneticPr fontId="4"/>
  </si>
  <si>
    <t>様式７</t>
    <rPh sb="0" eb="2">
      <t>ヨウシキ</t>
    </rPh>
    <phoneticPr fontId="4"/>
  </si>
  <si>
    <t>明石市健康管理標準準拠システム導入業務委託</t>
    <rPh sb="0" eb="3">
      <t>アカシシ</t>
    </rPh>
    <rPh sb="3" eb="5">
      <t>ケンコウ</t>
    </rPh>
    <rPh sb="5" eb="7">
      <t>カンリ</t>
    </rPh>
    <rPh sb="7" eb="11">
      <t>ヒョウジュンジュンキョ</t>
    </rPh>
    <rPh sb="15" eb="17">
      <t>ドウニュウ</t>
    </rPh>
    <rPh sb="17" eb="19">
      <t>ギョウム</t>
    </rPh>
    <rPh sb="19" eb="21">
      <t>イタク</t>
    </rPh>
    <phoneticPr fontId="4"/>
  </si>
  <si>
    <t>※</t>
    <phoneticPr fontId="4"/>
  </si>
  <si>
    <t>必要に応じて行を追加すること。その際、小計欄及び合計欄の数式に注意すること。</t>
    <rPh sb="0" eb="2">
      <t>ヒツヨウ</t>
    </rPh>
    <rPh sb="3" eb="4">
      <t>オウ</t>
    </rPh>
    <rPh sb="6" eb="7">
      <t>ギョウ</t>
    </rPh>
    <rPh sb="8" eb="10">
      <t>ツイカ</t>
    </rPh>
    <rPh sb="17" eb="18">
      <t>サイ</t>
    </rPh>
    <rPh sb="19" eb="21">
      <t>ショウケイ</t>
    </rPh>
    <rPh sb="21" eb="22">
      <t>ラン</t>
    </rPh>
    <rPh sb="22" eb="23">
      <t>オヨ</t>
    </rPh>
    <rPh sb="24" eb="26">
      <t>ゴウケイ</t>
    </rPh>
    <rPh sb="26" eb="27">
      <t>ラン</t>
    </rPh>
    <rPh sb="28" eb="30">
      <t>スウシキ</t>
    </rPh>
    <rPh sb="31" eb="33">
      <t>チュウイ</t>
    </rPh>
    <phoneticPr fontId="4"/>
  </si>
  <si>
    <t>別途、詳細な内訳書（任意様式）を添付すること。</t>
    <rPh sb="0" eb="2">
      <t>ベット</t>
    </rPh>
    <rPh sb="3" eb="5">
      <t>ショウサイ</t>
    </rPh>
    <rPh sb="6" eb="9">
      <t>ウチワケショ</t>
    </rPh>
    <rPh sb="10" eb="12">
      <t>ニンイ</t>
    </rPh>
    <rPh sb="12" eb="14">
      <t>ヨウシキ</t>
    </rPh>
    <rPh sb="16" eb="18">
      <t>テンプ</t>
    </rPh>
    <phoneticPr fontId="4"/>
  </si>
  <si>
    <t>ハードウェア</t>
    <phoneticPr fontId="1"/>
  </si>
  <si>
    <t>イメージスキャナ</t>
    <phoneticPr fontId="1"/>
  </si>
  <si>
    <t>イメージスキャナ（保守料）</t>
    <rPh sb="9" eb="12">
      <t>ホシュリョウ</t>
    </rPh>
    <phoneticPr fontId="1"/>
  </si>
  <si>
    <t>参考業務費内訳書</t>
    <rPh sb="0" eb="2">
      <t>サンコウ</t>
    </rPh>
    <rPh sb="2" eb="4">
      <t>ギョウム</t>
    </rPh>
    <rPh sb="4" eb="5">
      <t>ヒ</t>
    </rPh>
    <rPh sb="5" eb="7">
      <t>ウチワケ</t>
    </rPh>
    <rPh sb="7" eb="8">
      <t>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</si>
</sst>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quot;年&quot;m&quot;月&quot;d&quot;日&quot;;@"/>
    <numFmt numFmtId="177" formatCode="yyyy/m/d;@"/>
    <numFmt numFmtId="178" formatCode="#,##0_ "/>
    <numFmt numFmtId="179" formatCode="#,##0.0_ ;[Red]\-#,##0.0\ "/>
  </numFmts>
  <fonts count="30" x14ac:knownFonts="1">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Meiryo UI"/>
      <family val="3"/>
      <charset val="128"/>
    </font>
    <font>
      <sz val="6"/>
      <name val="游ゴシック"/>
      <family val="3"/>
      <charset val="128"/>
      <scheme val="minor"/>
    </font>
    <font>
      <sz val="11"/>
      <color theme="5"/>
      <name val="Meiryo UI"/>
      <family val="3"/>
      <charset val="128"/>
    </font>
    <font>
      <b/>
      <sz val="16"/>
      <name val="Meiryo UI"/>
      <family val="3"/>
      <charset val="128"/>
    </font>
    <font>
      <sz val="12"/>
      <name val="Meiryo UI"/>
      <family val="3"/>
      <charset val="128"/>
    </font>
    <font>
      <sz val="14"/>
      <name val="Meiryo UI"/>
      <family val="3"/>
      <charset val="128"/>
    </font>
    <font>
      <sz val="11"/>
      <color rgb="FFFF0000"/>
      <name val="Meiryo UI"/>
      <family val="3"/>
      <charset val="128"/>
    </font>
    <font>
      <sz val="10"/>
      <color rgb="FFFF0000"/>
      <name val="Meiryo UI"/>
      <family val="3"/>
      <charset val="128"/>
    </font>
    <font>
      <sz val="11"/>
      <color theme="1"/>
      <name val="Meiryo UI"/>
      <family val="3"/>
      <charset val="128"/>
    </font>
    <font>
      <sz val="8"/>
      <name val="Meiryo UI"/>
      <family val="3"/>
      <charset val="128"/>
    </font>
    <font>
      <b/>
      <sz val="11"/>
      <color theme="0"/>
      <name val="Meiryo UI"/>
      <family val="3"/>
      <charset val="128"/>
    </font>
    <font>
      <sz val="10"/>
      <name val="Meiryo UI"/>
      <family val="3"/>
      <charset val="128"/>
    </font>
    <font>
      <sz val="10"/>
      <color theme="5"/>
      <name val="Meiryo UI"/>
      <family val="3"/>
      <charset val="128"/>
    </font>
    <font>
      <b/>
      <sz val="12"/>
      <name val="Meiryo UI"/>
      <family val="3"/>
      <charset val="128"/>
    </font>
    <font>
      <b/>
      <sz val="11"/>
      <name val="Meiryo UI"/>
      <family val="3"/>
      <charset val="128"/>
    </font>
    <font>
      <sz val="10"/>
      <color theme="1"/>
      <name val="Meiryo UI"/>
      <family val="3"/>
      <charset val="128"/>
    </font>
    <font>
      <sz val="9"/>
      <color theme="1"/>
      <name val="Meiryo UI"/>
      <family val="3"/>
      <charset val="128"/>
    </font>
    <font>
      <b/>
      <sz val="10"/>
      <color theme="0"/>
      <name val="Meiryo UI"/>
      <family val="3"/>
      <charset val="128"/>
    </font>
    <font>
      <sz val="14"/>
      <color theme="1"/>
      <name val="Meiryo UI"/>
      <family val="3"/>
      <charset val="128"/>
    </font>
    <font>
      <sz val="9"/>
      <name val="Meiryo UI"/>
      <family val="3"/>
      <charset val="128"/>
    </font>
    <font>
      <sz val="9"/>
      <color theme="5"/>
      <name val="Meiryo UI"/>
      <family val="3"/>
      <charset val="128"/>
    </font>
    <font>
      <sz val="8"/>
      <color theme="1"/>
      <name val="Meiryo UI"/>
      <family val="3"/>
      <charset val="128"/>
    </font>
    <font>
      <b/>
      <sz val="9"/>
      <name val="Meiryo UI"/>
      <family val="3"/>
      <charset val="128"/>
    </font>
    <font>
      <sz val="12"/>
      <color theme="1"/>
      <name val="Meiryo UI"/>
      <family val="3"/>
      <charset val="128"/>
    </font>
    <font>
      <sz val="8.5"/>
      <color theme="1"/>
      <name val="Meiryo UI"/>
      <family val="3"/>
      <charset val="128"/>
    </font>
    <font>
      <sz val="7.2"/>
      <color theme="1"/>
      <name val="Meiryo UI"/>
      <family val="3"/>
      <charset val="128"/>
    </font>
    <font>
      <b/>
      <sz val="10"/>
      <name val="Meiryo UI"/>
      <family val="3"/>
      <charset val="128"/>
    </font>
  </fonts>
  <fills count="8">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0" tint="-0.14999847407452621"/>
        <bgColor indexed="64"/>
      </patternFill>
    </fill>
  </fills>
  <borders count="26">
    <border>
      <left/>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top style="thin">
        <color indexed="64"/>
      </top>
      <bottom style="thin">
        <color indexed="64"/>
      </bottom>
      <diagonal/>
    </border>
    <border>
      <left/>
      <right style="thin">
        <color auto="1"/>
      </right>
      <top/>
      <bottom/>
      <diagonal/>
    </border>
    <border>
      <left/>
      <right/>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dotted">
        <color auto="1"/>
      </top>
      <bottom style="thin">
        <color auto="1"/>
      </bottom>
      <diagonal/>
    </border>
    <border>
      <left/>
      <right style="thin">
        <color indexed="64"/>
      </right>
      <top style="thin">
        <color auto="1"/>
      </top>
      <bottom style="dotted">
        <color auto="1"/>
      </bottom>
      <diagonal/>
    </border>
    <border>
      <left style="thin">
        <color auto="1"/>
      </left>
      <right/>
      <top style="dotted">
        <color auto="1"/>
      </top>
      <bottom style="dotted">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 fillId="0" borderId="0"/>
  </cellStyleXfs>
  <cellXfs count="283">
    <xf numFmtId="0" fontId="0" fillId="0" borderId="0" xfId="0">
      <alignment vertical="center"/>
    </xf>
    <xf numFmtId="0" fontId="3" fillId="0" borderId="0" xfId="1" applyFont="1"/>
    <xf numFmtId="0" fontId="6" fillId="0" borderId="0" xfId="1" applyFont="1" applyAlignment="1">
      <alignment vertical="center"/>
    </xf>
    <xf numFmtId="0" fontId="9" fillId="0" borderId="0" xfId="1" applyFont="1"/>
    <xf numFmtId="0" fontId="10" fillId="0" borderId="0" xfId="1" applyFont="1" applyAlignment="1">
      <alignment vertical="center"/>
    </xf>
    <xf numFmtId="0" fontId="3" fillId="0" borderId="0" xfId="1" applyFont="1" applyAlignment="1">
      <alignment vertical="center"/>
    </xf>
    <xf numFmtId="0" fontId="7" fillId="0" borderId="13" xfId="1" applyFont="1" applyBorder="1" applyAlignment="1">
      <alignment vertical="center"/>
    </xf>
    <xf numFmtId="0" fontId="8" fillId="0" borderId="0" xfId="1" applyFont="1" applyAlignment="1">
      <alignment vertical="center" shrinkToFit="1"/>
    </xf>
    <xf numFmtId="0" fontId="3" fillId="0" borderId="0" xfId="1" applyFont="1" applyAlignment="1">
      <alignment vertical="center" shrinkToFit="1"/>
    </xf>
    <xf numFmtId="38" fontId="8" fillId="0" borderId="0" xfId="1" applyNumberFormat="1" applyFont="1" applyAlignment="1">
      <alignment vertical="center" shrinkToFit="1"/>
    </xf>
    <xf numFmtId="0" fontId="7" fillId="0" borderId="0" xfId="1" applyFont="1" applyAlignment="1">
      <alignment vertical="center"/>
    </xf>
    <xf numFmtId="0" fontId="3" fillId="0" borderId="13" xfId="1" applyFont="1" applyBorder="1"/>
    <xf numFmtId="177" fontId="5" fillId="0" borderId="0" xfId="1" applyNumberFormat="1" applyFont="1" applyAlignment="1">
      <alignment vertical="center"/>
    </xf>
    <xf numFmtId="0" fontId="11" fillId="0" borderId="0" xfId="1" applyFont="1" applyAlignment="1">
      <alignment vertical="center" shrinkToFit="1"/>
    </xf>
    <xf numFmtId="177" fontId="5" fillId="0" borderId="0" xfId="1" applyNumberFormat="1" applyFont="1" applyAlignment="1">
      <alignment vertical="center" shrinkToFit="1"/>
    </xf>
    <xf numFmtId="177" fontId="5" fillId="0" borderId="0" xfId="1" applyNumberFormat="1" applyFont="1" applyAlignment="1">
      <alignment horizontal="center" vertical="center" shrinkToFit="1"/>
    </xf>
    <xf numFmtId="0" fontId="5" fillId="0" borderId="0" xfId="1" applyFont="1" applyAlignment="1">
      <alignment vertical="center" shrinkToFit="1"/>
    </xf>
    <xf numFmtId="0" fontId="12" fillId="0" borderId="0" xfId="1" applyFont="1" applyAlignment="1">
      <alignment horizontal="right"/>
    </xf>
    <xf numFmtId="0" fontId="14" fillId="0" borderId="0" xfId="1" applyFont="1"/>
    <xf numFmtId="0" fontId="22" fillId="0" borderId="0" xfId="1" applyFont="1" applyAlignment="1">
      <alignment vertical="center"/>
    </xf>
    <xf numFmtId="0" fontId="19" fillId="0" borderId="20" xfId="0" applyFont="1" applyBorder="1">
      <alignment vertical="center"/>
    </xf>
    <xf numFmtId="0" fontId="22" fillId="0" borderId="20" xfId="1" applyFont="1" applyBorder="1" applyAlignment="1">
      <alignment horizontal="center" vertical="center" shrinkToFit="1"/>
    </xf>
    <xf numFmtId="0" fontId="19" fillId="3" borderId="20" xfId="0" applyFont="1" applyFill="1" applyBorder="1">
      <alignment vertical="center"/>
    </xf>
    <xf numFmtId="0" fontId="20" fillId="0" borderId="4" xfId="1" applyFont="1" applyBorder="1" applyAlignment="1">
      <alignment vertical="center" textRotation="255"/>
    </xf>
    <xf numFmtId="0" fontId="20" fillId="0" borderId="4" xfId="1" applyFont="1" applyBorder="1" applyAlignment="1">
      <alignment vertical="center"/>
    </xf>
    <xf numFmtId="0" fontId="18" fillId="0" borderId="4" xfId="1" applyFont="1" applyBorder="1" applyAlignment="1">
      <alignment vertical="center"/>
    </xf>
    <xf numFmtId="0" fontId="14" fillId="0" borderId="0" xfId="1" applyFont="1" applyAlignment="1">
      <alignment vertical="center"/>
    </xf>
    <xf numFmtId="0" fontId="20" fillId="0" borderId="0" xfId="1" applyFont="1" applyAlignment="1">
      <alignment vertical="center" textRotation="255"/>
    </xf>
    <xf numFmtId="0" fontId="20" fillId="0" borderId="0" xfId="1" applyFont="1" applyAlignment="1">
      <alignment vertical="center"/>
    </xf>
    <xf numFmtId="0" fontId="18" fillId="0" borderId="0" xfId="1" applyFont="1" applyAlignment="1">
      <alignment vertical="center"/>
    </xf>
    <xf numFmtId="0" fontId="11" fillId="0" borderId="13" xfId="0" applyFont="1" applyBorder="1" applyAlignment="1">
      <alignment horizontal="center" vertical="center"/>
    </xf>
    <xf numFmtId="0" fontId="11" fillId="2" borderId="7" xfId="0" applyFont="1" applyFill="1" applyBorder="1">
      <alignment vertical="center"/>
    </xf>
    <xf numFmtId="0" fontId="8" fillId="6" borderId="1" xfId="1" applyFont="1" applyFill="1" applyBorder="1" applyAlignment="1">
      <alignment vertical="center"/>
    </xf>
    <xf numFmtId="0" fontId="21" fillId="6" borderId="7" xfId="0" applyFont="1" applyFill="1" applyBorder="1">
      <alignment vertical="center"/>
    </xf>
    <xf numFmtId="0" fontId="22" fillId="0" borderId="20" xfId="0" applyFont="1" applyBorder="1" applyAlignment="1">
      <alignment horizontal="center" vertical="center" shrinkToFit="1"/>
    </xf>
    <xf numFmtId="0" fontId="22" fillId="0" borderId="19" xfId="1" applyFont="1" applyBorder="1" applyAlignment="1">
      <alignment horizontal="center" vertical="center"/>
    </xf>
    <xf numFmtId="0" fontId="19" fillId="0" borderId="3" xfId="0" applyFont="1" applyBorder="1">
      <alignment vertical="center"/>
    </xf>
    <xf numFmtId="0" fontId="11" fillId="0" borderId="7" xfId="0" applyFont="1" applyBorder="1">
      <alignment vertical="center"/>
    </xf>
    <xf numFmtId="0" fontId="22" fillId="0" borderId="7" xfId="1" applyFont="1" applyBorder="1" applyAlignment="1">
      <alignment vertical="center"/>
    </xf>
    <xf numFmtId="0" fontId="22" fillId="0" borderId="2" xfId="1" applyFont="1" applyBorder="1" applyAlignment="1">
      <alignment vertical="center"/>
    </xf>
    <xf numFmtId="0" fontId="19" fillId="3" borderId="3" xfId="0" applyFont="1" applyFill="1" applyBorder="1">
      <alignment vertical="center"/>
    </xf>
    <xf numFmtId="0" fontId="11" fillId="3" borderId="7" xfId="0" applyFont="1" applyFill="1" applyBorder="1">
      <alignment vertical="center"/>
    </xf>
    <xf numFmtId="0" fontId="11" fillId="3" borderId="2" xfId="0" applyFont="1" applyFill="1" applyBorder="1">
      <alignment vertical="center"/>
    </xf>
    <xf numFmtId="0" fontId="22" fillId="5" borderId="1" xfId="1" applyFont="1" applyFill="1" applyBorder="1" applyAlignment="1">
      <alignment horizontal="right" vertical="center"/>
    </xf>
    <xf numFmtId="0" fontId="22" fillId="5" borderId="2" xfId="1" applyFont="1" applyFill="1" applyBorder="1" applyAlignment="1">
      <alignment horizontal="right" vertical="center"/>
    </xf>
    <xf numFmtId="0" fontId="22" fillId="5" borderId="7" xfId="1" applyFont="1" applyFill="1" applyBorder="1" applyAlignment="1">
      <alignment horizontal="right" vertical="center"/>
    </xf>
    <xf numFmtId="0" fontId="20" fillId="4" borderId="7" xfId="1" applyFont="1" applyFill="1" applyBorder="1" applyAlignment="1">
      <alignment horizontal="center" vertical="center"/>
    </xf>
    <xf numFmtId="0" fontId="20" fillId="4" borderId="21" xfId="1" applyFont="1" applyFill="1" applyBorder="1" applyAlignment="1">
      <alignment vertical="center"/>
    </xf>
    <xf numFmtId="0" fontId="20" fillId="4" borderId="3" xfId="1" applyFont="1" applyFill="1" applyBorder="1" applyAlignment="1">
      <alignment vertical="center"/>
    </xf>
    <xf numFmtId="0" fontId="22" fillId="5" borderId="13" xfId="1" applyFont="1" applyFill="1" applyBorder="1" applyAlignment="1">
      <alignment horizontal="right" vertical="center"/>
    </xf>
    <xf numFmtId="0" fontId="11" fillId="5" borderId="1" xfId="0" applyFont="1" applyFill="1" applyBorder="1">
      <alignment vertical="center"/>
    </xf>
    <xf numFmtId="0" fontId="11" fillId="5" borderId="7" xfId="0" applyFont="1" applyFill="1" applyBorder="1">
      <alignment vertical="center"/>
    </xf>
    <xf numFmtId="0" fontId="3" fillId="5" borderId="7" xfId="0" applyFont="1" applyFill="1" applyBorder="1">
      <alignment vertical="center"/>
    </xf>
    <xf numFmtId="0" fontId="22" fillId="5" borderId="7" xfId="1" applyFont="1" applyFill="1" applyBorder="1" applyAlignment="1">
      <alignment vertical="center"/>
    </xf>
    <xf numFmtId="0" fontId="11" fillId="0" borderId="0" xfId="0" applyFont="1" applyAlignment="1"/>
    <xf numFmtId="0" fontId="19" fillId="0" borderId="1" xfId="0" applyFont="1" applyBorder="1">
      <alignment vertical="center"/>
    </xf>
    <xf numFmtId="0" fontId="19" fillId="0" borderId="7" xfId="0" applyFont="1" applyBorder="1">
      <alignment vertical="center"/>
    </xf>
    <xf numFmtId="0" fontId="19" fillId="0" borderId="2" xfId="0" applyFont="1" applyBorder="1">
      <alignment vertical="center"/>
    </xf>
    <xf numFmtId="0" fontId="26" fillId="6" borderId="7" xfId="0" applyFont="1" applyFill="1" applyBorder="1" applyAlignment="1">
      <alignment horizontal="center" vertical="center"/>
    </xf>
    <xf numFmtId="0" fontId="19" fillId="5" borderId="1" xfId="0" applyFont="1" applyFill="1" applyBorder="1" applyAlignment="1">
      <alignment horizontal="right" vertical="center"/>
    </xf>
    <xf numFmtId="0" fontId="19" fillId="5" borderId="7" xfId="0" applyFont="1" applyFill="1" applyBorder="1" applyAlignment="1">
      <alignment horizontal="right" vertical="center"/>
    </xf>
    <xf numFmtId="0" fontId="19" fillId="5" borderId="2" xfId="0" applyFont="1" applyFill="1" applyBorder="1" applyAlignment="1">
      <alignment horizontal="right" vertical="center"/>
    </xf>
    <xf numFmtId="0" fontId="11" fillId="0" borderId="0" xfId="0" applyFont="1" applyAlignment="1">
      <alignment vertical="top" wrapText="1"/>
    </xf>
    <xf numFmtId="0" fontId="8" fillId="2" borderId="1" xfId="1" applyFont="1" applyFill="1" applyBorder="1" applyAlignment="1">
      <alignment vertical="center"/>
    </xf>
    <xf numFmtId="0" fontId="26" fillId="2" borderId="7" xfId="0" applyFont="1" applyFill="1" applyBorder="1" applyAlignment="1">
      <alignment horizontal="center" vertical="center"/>
    </xf>
    <xf numFmtId="0" fontId="19" fillId="7" borderId="20" xfId="0" applyFont="1" applyFill="1" applyBorder="1">
      <alignment vertical="center"/>
    </xf>
    <xf numFmtId="0" fontId="22" fillId="7" borderId="20" xfId="0" applyFont="1" applyFill="1" applyBorder="1" applyAlignment="1">
      <alignment horizontal="center" vertical="center" shrinkToFit="1"/>
    </xf>
    <xf numFmtId="0" fontId="3" fillId="7" borderId="7" xfId="0" applyFont="1" applyFill="1" applyBorder="1">
      <alignment vertical="center"/>
    </xf>
    <xf numFmtId="0" fontId="22" fillId="7" borderId="7" xfId="1" applyFont="1" applyFill="1" applyBorder="1" applyAlignment="1">
      <alignment vertical="center"/>
    </xf>
    <xf numFmtId="0" fontId="11" fillId="7" borderId="7" xfId="0" applyFont="1" applyFill="1" applyBorder="1">
      <alignment vertical="center"/>
    </xf>
    <xf numFmtId="0" fontId="22" fillId="7" borderId="13" xfId="1" applyFont="1" applyFill="1" applyBorder="1" applyAlignment="1">
      <alignment horizontal="right" vertical="center"/>
    </xf>
    <xf numFmtId="0" fontId="22" fillId="7" borderId="2" xfId="1" applyFont="1" applyFill="1" applyBorder="1" applyAlignment="1">
      <alignment horizontal="right" vertical="center"/>
    </xf>
    <xf numFmtId="0" fontId="11" fillId="7" borderId="1" xfId="0" applyFont="1" applyFill="1" applyBorder="1">
      <alignment vertical="center"/>
    </xf>
    <xf numFmtId="0" fontId="22" fillId="7" borderId="1" xfId="1" applyFont="1" applyFill="1" applyBorder="1" applyAlignment="1">
      <alignment horizontal="right" vertical="center"/>
    </xf>
    <xf numFmtId="0" fontId="22" fillId="7" borderId="7" xfId="1" applyFont="1" applyFill="1" applyBorder="1" applyAlignment="1">
      <alignment horizontal="right" vertical="center"/>
    </xf>
    <xf numFmtId="0" fontId="22" fillId="0" borderId="20" xfId="0" applyFont="1" applyBorder="1" applyAlignment="1">
      <alignment horizontal="center" vertical="center" shrinkToFit="1"/>
    </xf>
    <xf numFmtId="0" fontId="11" fillId="0" borderId="0" xfId="0" applyFont="1" applyAlignment="1">
      <alignment vertical="top" wrapText="1"/>
    </xf>
    <xf numFmtId="0" fontId="14" fillId="0" borderId="0" xfId="0" applyFont="1" applyAlignment="1"/>
    <xf numFmtId="0" fontId="29" fillId="0" borderId="0" xfId="0" applyFont="1" applyAlignment="1"/>
    <xf numFmtId="0" fontId="3" fillId="2" borderId="7" xfId="1" applyFont="1" applyFill="1" applyBorder="1"/>
    <xf numFmtId="0" fontId="3" fillId="2" borderId="2" xfId="1" applyFont="1" applyFill="1" applyBorder="1"/>
    <xf numFmtId="0" fontId="3" fillId="6" borderId="7" xfId="1" applyFont="1" applyFill="1" applyBorder="1"/>
    <xf numFmtId="0" fontId="3" fillId="6" borderId="2" xfId="1" applyFont="1" applyFill="1" applyBorder="1"/>
    <xf numFmtId="0" fontId="11" fillId="0" borderId="2" xfId="0" applyFont="1" applyBorder="1">
      <alignment vertical="center"/>
    </xf>
    <xf numFmtId="0" fontId="7" fillId="0" borderId="0" xfId="1" applyFont="1" applyBorder="1" applyAlignment="1">
      <alignment vertical="center"/>
    </xf>
    <xf numFmtId="0" fontId="22" fillId="5" borderId="7" xfId="0" applyFont="1" applyFill="1" applyBorder="1" applyAlignment="1">
      <alignment horizontal="right" vertical="center"/>
    </xf>
    <xf numFmtId="0" fontId="22" fillId="5" borderId="2" xfId="0" applyFont="1" applyFill="1" applyBorder="1" applyAlignment="1">
      <alignment horizontal="right" vertical="center"/>
    </xf>
    <xf numFmtId="0" fontId="3" fillId="0" borderId="7" xfId="0" applyFont="1" applyBorder="1">
      <alignment vertical="center"/>
    </xf>
    <xf numFmtId="0" fontId="3" fillId="3" borderId="7" xfId="0" applyFont="1" applyFill="1" applyBorder="1">
      <alignment vertical="center"/>
    </xf>
    <xf numFmtId="0" fontId="22" fillId="0" borderId="3" xfId="1" applyFont="1" applyBorder="1" applyAlignment="1" applyProtection="1">
      <alignment horizontal="left" vertical="top" shrinkToFit="1"/>
      <protection locked="0"/>
    </xf>
    <xf numFmtId="0" fontId="22" fillId="0" borderId="4" xfId="1" applyFont="1" applyBorder="1" applyAlignment="1" applyProtection="1">
      <alignment horizontal="left" vertical="top" shrinkToFit="1"/>
      <protection locked="0"/>
    </xf>
    <xf numFmtId="0" fontId="22" fillId="0" borderId="5" xfId="1" applyFont="1" applyBorder="1" applyAlignment="1" applyProtection="1">
      <alignment horizontal="left" vertical="top" shrinkToFit="1"/>
      <protection locked="0"/>
    </xf>
    <xf numFmtId="0" fontId="22" fillId="0" borderId="6" xfId="1" applyFont="1" applyBorder="1" applyAlignment="1" applyProtection="1">
      <alignment horizontal="left" vertical="top" shrinkToFit="1"/>
      <protection locked="0"/>
    </xf>
    <xf numFmtId="0" fontId="22" fillId="0" borderId="0" xfId="1" applyFont="1" applyBorder="1" applyAlignment="1" applyProtection="1">
      <alignment horizontal="left" vertical="top" shrinkToFit="1"/>
      <protection locked="0"/>
    </xf>
    <xf numFmtId="0" fontId="22" fillId="0" borderId="8" xfId="1" applyFont="1" applyBorder="1" applyAlignment="1" applyProtection="1">
      <alignment horizontal="left" vertical="top" shrinkToFit="1"/>
      <protection locked="0"/>
    </xf>
    <xf numFmtId="0" fontId="22" fillId="0" borderId="12" xfId="1" applyFont="1" applyBorder="1" applyAlignment="1" applyProtection="1">
      <alignment horizontal="left" vertical="top" shrinkToFit="1"/>
      <protection locked="0"/>
    </xf>
    <xf numFmtId="0" fontId="22" fillId="0" borderId="13" xfId="1" applyFont="1" applyBorder="1" applyAlignment="1" applyProtection="1">
      <alignment horizontal="left" vertical="top" shrinkToFit="1"/>
      <protection locked="0"/>
    </xf>
    <xf numFmtId="0" fontId="22" fillId="0" borderId="14" xfId="1" applyFont="1" applyBorder="1" applyAlignment="1" applyProtection="1">
      <alignment horizontal="left" vertical="top" shrinkToFit="1"/>
      <protection locked="0"/>
    </xf>
    <xf numFmtId="0" fontId="19" fillId="0" borderId="3" xfId="1" applyFont="1" applyBorder="1" applyAlignment="1">
      <alignment vertical="top" wrapText="1"/>
    </xf>
    <xf numFmtId="0" fontId="11"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1" fillId="0" borderId="0" xfId="0" applyFont="1" applyAlignment="1">
      <alignment vertical="top" wrapText="1"/>
    </xf>
    <xf numFmtId="0" fontId="11" fillId="0" borderId="8" xfId="0" applyFont="1" applyBorder="1" applyAlignment="1">
      <alignment vertical="top" wrapText="1"/>
    </xf>
    <xf numFmtId="0" fontId="11" fillId="0" borderId="12" xfId="0" applyFont="1" applyBorder="1" applyAlignment="1">
      <alignment vertical="top" wrapText="1"/>
    </xf>
    <xf numFmtId="0" fontId="11" fillId="0" borderId="13" xfId="0" applyFont="1" applyBorder="1" applyAlignment="1">
      <alignment vertical="top" wrapText="1"/>
    </xf>
    <xf numFmtId="0" fontId="11" fillId="0" borderId="14" xfId="0" applyFont="1" applyBorder="1" applyAlignment="1">
      <alignment vertical="top" wrapText="1"/>
    </xf>
    <xf numFmtId="38" fontId="25" fillId="5" borderId="12" xfId="1" applyNumberFormat="1" applyFont="1" applyFill="1" applyBorder="1" applyAlignment="1">
      <alignment vertical="center" shrinkToFit="1"/>
    </xf>
    <xf numFmtId="38" fontId="17" fillId="5" borderId="13" xfId="0" applyNumberFormat="1" applyFont="1" applyFill="1" applyBorder="1" applyAlignment="1">
      <alignment vertical="center" shrinkToFit="1"/>
    </xf>
    <xf numFmtId="38" fontId="17" fillId="5" borderId="14" xfId="0" applyNumberFormat="1" applyFont="1" applyFill="1" applyBorder="1" applyAlignment="1">
      <alignment vertical="center" shrinkToFit="1"/>
    </xf>
    <xf numFmtId="0" fontId="22" fillId="0" borderId="19" xfId="1" applyFont="1" applyBorder="1" applyAlignment="1">
      <alignment horizontal="center" vertical="center" shrinkToFit="1"/>
    </xf>
    <xf numFmtId="0" fontId="22" fillId="0" borderId="20" xfId="0" applyFont="1" applyBorder="1" applyAlignment="1">
      <alignment horizontal="center" vertical="center" shrinkToFit="1"/>
    </xf>
    <xf numFmtId="0" fontId="22" fillId="0" borderId="21" xfId="0" applyFont="1" applyBorder="1" applyAlignment="1">
      <alignment horizontal="center" vertical="center" shrinkToFit="1"/>
    </xf>
    <xf numFmtId="0" fontId="22" fillId="0" borderId="17" xfId="1" applyFont="1" applyBorder="1" applyAlignment="1" applyProtection="1">
      <alignment horizontal="center" vertical="center" shrinkToFit="1"/>
      <protection locked="0"/>
    </xf>
    <xf numFmtId="0" fontId="3" fillId="0" borderId="18" xfId="0" applyFont="1" applyBorder="1" applyAlignment="1" applyProtection="1">
      <alignment horizontal="center" vertical="center" shrinkToFit="1"/>
      <protection locked="0"/>
    </xf>
    <xf numFmtId="0" fontId="3" fillId="0" borderId="23" xfId="0" applyFont="1" applyBorder="1" applyAlignment="1" applyProtection="1">
      <alignment horizontal="center" vertical="center" shrinkToFit="1"/>
      <protection locked="0"/>
    </xf>
    <xf numFmtId="38" fontId="22" fillId="0" borderId="17" xfId="1" applyNumberFormat="1" applyFont="1" applyBorder="1" applyAlignment="1" applyProtection="1">
      <alignment vertical="center" shrinkToFit="1"/>
      <protection locked="0"/>
    </xf>
    <xf numFmtId="38" fontId="3" fillId="0" borderId="18" xfId="0" applyNumberFormat="1" applyFont="1" applyBorder="1" applyAlignment="1" applyProtection="1">
      <alignment vertical="center" shrinkToFit="1"/>
      <protection locked="0"/>
    </xf>
    <xf numFmtId="38" fontId="3" fillId="0" borderId="23" xfId="0" applyNumberFormat="1" applyFont="1" applyBorder="1" applyAlignment="1" applyProtection="1">
      <alignment vertical="center" shrinkToFit="1"/>
      <protection locked="0"/>
    </xf>
    <xf numFmtId="179" fontId="22" fillId="0" borderId="17" xfId="1" applyNumberFormat="1" applyFont="1" applyBorder="1" applyAlignment="1" applyProtection="1">
      <alignment vertical="center" shrinkToFit="1"/>
      <protection locked="0"/>
    </xf>
    <xf numFmtId="179" fontId="3" fillId="0" borderId="18" xfId="0" applyNumberFormat="1" applyFont="1" applyBorder="1" applyAlignment="1" applyProtection="1">
      <alignment vertical="center" shrinkToFit="1"/>
      <protection locked="0"/>
    </xf>
    <xf numFmtId="179" fontId="3" fillId="0" borderId="23" xfId="0" applyNumberFormat="1" applyFont="1" applyBorder="1" applyAlignment="1" applyProtection="1">
      <alignment vertical="center" shrinkToFit="1"/>
      <protection locked="0"/>
    </xf>
    <xf numFmtId="38" fontId="22" fillId="0" borderId="17" xfId="1" applyNumberFormat="1" applyFont="1" applyBorder="1" applyAlignment="1">
      <alignment vertical="center" shrinkToFit="1"/>
    </xf>
    <xf numFmtId="38" fontId="3" fillId="0" borderId="18" xfId="0" applyNumberFormat="1" applyFont="1" applyBorder="1" applyAlignment="1">
      <alignment vertical="center" shrinkToFit="1"/>
    </xf>
    <xf numFmtId="38" fontId="3" fillId="0" borderId="23" xfId="0" applyNumberFormat="1" applyFont="1" applyBorder="1" applyAlignment="1">
      <alignment vertical="center" shrinkToFit="1"/>
    </xf>
    <xf numFmtId="0" fontId="22" fillId="0" borderId="15" xfId="1" applyFont="1" applyBorder="1" applyAlignment="1" applyProtection="1">
      <alignment horizontal="center" vertical="center" shrinkToFit="1"/>
      <protection locked="0"/>
    </xf>
    <xf numFmtId="0" fontId="3" fillId="0" borderId="16" xfId="0" applyFont="1" applyBorder="1" applyAlignment="1" applyProtection="1">
      <alignment horizontal="center" vertical="center" shrinkToFit="1"/>
      <protection locked="0"/>
    </xf>
    <xf numFmtId="0" fontId="3" fillId="0" borderId="22" xfId="0" applyFont="1" applyBorder="1" applyAlignment="1" applyProtection="1">
      <alignment horizontal="center" vertical="center" shrinkToFit="1"/>
      <protection locked="0"/>
    </xf>
    <xf numFmtId="38" fontId="22" fillId="0" borderId="15" xfId="1" applyNumberFormat="1" applyFont="1" applyBorder="1" applyAlignment="1" applyProtection="1">
      <alignment vertical="center" shrinkToFit="1"/>
      <protection locked="0"/>
    </xf>
    <xf numFmtId="38" fontId="3" fillId="0" borderId="16" xfId="0" applyNumberFormat="1" applyFont="1" applyBorder="1" applyAlignment="1" applyProtection="1">
      <alignment vertical="center" shrinkToFit="1"/>
      <protection locked="0"/>
    </xf>
    <xf numFmtId="38" fontId="3" fillId="0" borderId="22" xfId="0" applyNumberFormat="1" applyFont="1" applyBorder="1" applyAlignment="1" applyProtection="1">
      <alignment vertical="center" shrinkToFit="1"/>
      <protection locked="0"/>
    </xf>
    <xf numFmtId="179" fontId="22" fillId="0" borderId="15" xfId="1" applyNumberFormat="1" applyFont="1" applyBorder="1" applyAlignment="1" applyProtection="1">
      <alignment vertical="center" shrinkToFit="1"/>
      <protection locked="0"/>
    </xf>
    <xf numFmtId="179" fontId="3" fillId="0" borderId="16" xfId="0" applyNumberFormat="1" applyFont="1" applyBorder="1" applyAlignment="1" applyProtection="1">
      <alignment vertical="center" shrinkToFit="1"/>
      <protection locked="0"/>
    </xf>
    <xf numFmtId="179" fontId="3" fillId="0" borderId="22" xfId="0" applyNumberFormat="1" applyFont="1" applyBorder="1" applyAlignment="1" applyProtection="1">
      <alignment vertical="center" shrinkToFit="1"/>
      <protection locked="0"/>
    </xf>
    <xf numFmtId="38" fontId="22" fillId="0" borderId="15" xfId="1" applyNumberFormat="1" applyFont="1" applyBorder="1" applyAlignment="1">
      <alignment vertical="center" shrinkToFit="1"/>
    </xf>
    <xf numFmtId="38" fontId="3" fillId="0" borderId="16" xfId="0" applyNumberFormat="1" applyFont="1" applyBorder="1" applyAlignment="1">
      <alignment vertical="center" shrinkToFit="1"/>
    </xf>
    <xf numFmtId="38" fontId="3" fillId="0" borderId="22" xfId="0" applyNumberFormat="1" applyFont="1" applyBorder="1" applyAlignment="1">
      <alignment vertical="center" shrinkToFit="1"/>
    </xf>
    <xf numFmtId="0" fontId="22" fillId="0" borderId="18" xfId="1" applyFont="1" applyBorder="1" applyAlignment="1" applyProtection="1">
      <alignment horizontal="center" vertical="center" shrinkToFit="1"/>
      <protection locked="0"/>
    </xf>
    <xf numFmtId="0" fontId="3" fillId="0" borderId="13" xfId="1" applyFont="1" applyBorder="1" applyAlignment="1">
      <alignment vertical="center" shrinkToFit="1"/>
    </xf>
    <xf numFmtId="0" fontId="11" fillId="0" borderId="13" xfId="0" applyFont="1" applyBorder="1" applyAlignment="1">
      <alignment vertical="center" shrinkToFit="1"/>
    </xf>
    <xf numFmtId="178" fontId="5" fillId="0" borderId="13" xfId="1" applyNumberFormat="1" applyFont="1" applyBorder="1" applyAlignment="1" applyProtection="1">
      <alignment vertical="center" shrinkToFit="1"/>
      <protection locked="0"/>
    </xf>
    <xf numFmtId="178" fontId="5" fillId="0" borderId="13" xfId="0" applyNumberFormat="1" applyFont="1" applyBorder="1" applyAlignment="1" applyProtection="1">
      <alignment vertical="center" shrinkToFit="1"/>
      <protection locked="0"/>
    </xf>
    <xf numFmtId="0" fontId="5" fillId="0" borderId="13" xfId="0" applyFont="1" applyBorder="1" applyAlignment="1" applyProtection="1">
      <alignment vertical="center" shrinkToFit="1"/>
      <protection locked="0"/>
    </xf>
    <xf numFmtId="0" fontId="3" fillId="0" borderId="13" xfId="1" applyFont="1" applyBorder="1" applyAlignment="1">
      <alignment horizontal="center" vertical="center" shrinkToFit="1"/>
    </xf>
    <xf numFmtId="0" fontId="11" fillId="0" borderId="13" xfId="0" applyFont="1" applyBorder="1" applyAlignment="1">
      <alignment horizontal="center" vertical="center" shrinkToFit="1"/>
    </xf>
    <xf numFmtId="0" fontId="3" fillId="0" borderId="13" xfId="1" applyFont="1" applyBorder="1" applyAlignment="1">
      <alignment vertical="center"/>
    </xf>
    <xf numFmtId="0" fontId="11" fillId="0" borderId="13" xfId="0" applyFont="1" applyBorder="1">
      <alignment vertical="center"/>
    </xf>
    <xf numFmtId="0" fontId="20" fillId="4" borderId="25" xfId="1" applyFont="1" applyFill="1" applyBorder="1" applyAlignment="1">
      <alignment horizontal="center" vertical="center"/>
    </xf>
    <xf numFmtId="0" fontId="20" fillId="4" borderId="12" xfId="1" applyFont="1" applyFill="1" applyBorder="1" applyAlignment="1">
      <alignment horizontal="center" vertical="center" shrinkToFit="1"/>
    </xf>
    <xf numFmtId="0" fontId="18" fillId="0" borderId="13" xfId="1" applyFont="1" applyBorder="1" applyAlignment="1">
      <alignment horizontal="center" vertical="center" shrinkToFit="1"/>
    </xf>
    <xf numFmtId="0" fontId="18" fillId="0" borderId="14" xfId="1" applyFont="1" applyBorder="1" applyAlignment="1">
      <alignment horizontal="center" vertical="center" shrinkToFit="1"/>
    </xf>
    <xf numFmtId="0" fontId="20" fillId="4" borderId="3" xfId="1" applyFont="1" applyFill="1" applyBorder="1" applyAlignment="1">
      <alignment horizontal="center" vertical="center" shrinkToFit="1"/>
    </xf>
    <xf numFmtId="0" fontId="18" fillId="0" borderId="4" xfId="1" applyFont="1" applyBorder="1" applyAlignment="1">
      <alignment horizontal="center" vertical="center" shrinkToFit="1"/>
    </xf>
    <xf numFmtId="0" fontId="18" fillId="0" borderId="5" xfId="1" applyFont="1" applyBorder="1" applyAlignment="1">
      <alignment horizontal="center" vertical="center" shrinkToFit="1"/>
    </xf>
    <xf numFmtId="0" fontId="11" fillId="0" borderId="12" xfId="0" applyFont="1" applyBorder="1" applyAlignment="1">
      <alignment horizontal="center" vertical="center" shrinkToFit="1"/>
    </xf>
    <xf numFmtId="0" fontId="11" fillId="0" borderId="14" xfId="0" applyFont="1" applyBorder="1" applyAlignment="1">
      <alignment horizontal="center" vertical="center" shrinkToFit="1"/>
    </xf>
    <xf numFmtId="177" fontId="5" fillId="0" borderId="13" xfId="1" applyNumberFormat="1" applyFont="1" applyBorder="1" applyAlignment="1" applyProtection="1">
      <alignment vertical="center" shrinkToFit="1"/>
      <protection locked="0"/>
    </xf>
    <xf numFmtId="177" fontId="5" fillId="0" borderId="13" xfId="1" applyNumberFormat="1" applyFont="1" applyBorder="1" applyAlignment="1" applyProtection="1">
      <alignment horizontal="center" vertical="center" shrinkToFit="1"/>
      <protection locked="0"/>
    </xf>
    <xf numFmtId="0" fontId="5" fillId="0" borderId="13" xfId="0" applyFont="1" applyBorder="1" applyAlignment="1" applyProtection="1">
      <alignment horizontal="center" vertical="center" shrinkToFit="1"/>
      <protection locked="0"/>
    </xf>
    <xf numFmtId="0" fontId="15" fillId="0" borderId="9" xfId="0" applyFont="1" applyBorder="1" applyAlignment="1" applyProtection="1">
      <protection locked="0"/>
    </xf>
    <xf numFmtId="0" fontId="0" fillId="0" borderId="9" xfId="0" applyBorder="1" applyAlignment="1"/>
    <xf numFmtId="0" fontId="15" fillId="0" borderId="10" xfId="0" applyFont="1" applyBorder="1" applyAlignment="1" applyProtection="1">
      <protection locked="0"/>
    </xf>
    <xf numFmtId="0" fontId="0" fillId="0" borderId="10" xfId="0" applyBorder="1" applyAlignment="1"/>
    <xf numFmtId="0" fontId="8" fillId="0" borderId="13" xfId="1" applyFont="1" applyBorder="1" applyAlignment="1">
      <alignment vertical="center" shrinkToFit="1"/>
    </xf>
    <xf numFmtId="38" fontId="8" fillId="0" borderId="13" xfId="1" applyNumberFormat="1" applyFont="1" applyBorder="1" applyAlignment="1">
      <alignment vertical="center" shrinkToFit="1"/>
    </xf>
    <xf numFmtId="38" fontId="3" fillId="0" borderId="13" xfId="1" applyNumberFormat="1" applyFont="1" applyBorder="1" applyAlignment="1">
      <alignment vertical="center" shrinkToFit="1"/>
    </xf>
    <xf numFmtId="0" fontId="3" fillId="0" borderId="13" xfId="1" applyFont="1" applyBorder="1" applyAlignment="1">
      <alignment horizontal="center" vertical="center"/>
    </xf>
    <xf numFmtId="176" fontId="5" fillId="0" borderId="13" xfId="1" applyNumberFormat="1" applyFont="1" applyBorder="1" applyAlignment="1" applyProtection="1">
      <alignment horizontal="center" vertical="center" shrinkToFit="1"/>
      <protection locked="0"/>
    </xf>
    <xf numFmtId="0" fontId="5" fillId="0" borderId="13" xfId="1" applyFont="1" applyBorder="1" applyAlignment="1" applyProtection="1">
      <alignment horizontal="center" vertical="center" shrinkToFit="1"/>
      <protection locked="0"/>
    </xf>
    <xf numFmtId="0" fontId="7" fillId="0" borderId="13" xfId="1" applyFont="1" applyBorder="1" applyAlignment="1">
      <alignment horizontal="center" vertical="center" shrinkToFit="1"/>
    </xf>
    <xf numFmtId="0" fontId="11" fillId="0" borderId="13" xfId="1" applyFont="1" applyBorder="1" applyAlignment="1">
      <alignment vertical="center" shrinkToFit="1"/>
    </xf>
    <xf numFmtId="0" fontId="5" fillId="0" borderId="13" xfId="1" applyFont="1" applyBorder="1" applyAlignment="1" applyProtection="1">
      <alignment horizontal="left" vertical="center" shrinkToFit="1"/>
      <protection locked="0"/>
    </xf>
    <xf numFmtId="0" fontId="19" fillId="0" borderId="6" xfId="1" applyFont="1" applyBorder="1" applyAlignment="1">
      <alignment vertical="top" wrapText="1"/>
    </xf>
    <xf numFmtId="0" fontId="20" fillId="4" borderId="19" xfId="1" applyFont="1" applyFill="1" applyBorder="1" applyAlignment="1">
      <alignment horizontal="center" vertical="center" shrinkToFit="1"/>
    </xf>
    <xf numFmtId="0" fontId="11" fillId="0" borderId="21"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5" xfId="0" applyFont="1" applyBorder="1" applyAlignment="1">
      <alignment horizontal="center" vertical="center" shrinkToFit="1"/>
    </xf>
    <xf numFmtId="0" fontId="13" fillId="4" borderId="4" xfId="0" applyFont="1" applyFill="1" applyBorder="1" applyAlignment="1">
      <alignment horizontal="center" vertical="center" shrinkToFit="1"/>
    </xf>
    <xf numFmtId="0" fontId="13" fillId="4" borderId="5" xfId="0" applyFont="1" applyFill="1" applyBorder="1" applyAlignment="1">
      <alignment horizontal="center" vertical="center" shrinkToFit="1"/>
    </xf>
    <xf numFmtId="0" fontId="13" fillId="4" borderId="12" xfId="0" applyFont="1" applyFill="1" applyBorder="1" applyAlignment="1">
      <alignment horizontal="center" vertical="center" shrinkToFit="1"/>
    </xf>
    <xf numFmtId="0" fontId="13" fillId="4" borderId="13" xfId="0" applyFont="1" applyFill="1" applyBorder="1" applyAlignment="1">
      <alignment horizontal="center" vertical="center" shrinkToFit="1"/>
    </xf>
    <xf numFmtId="0" fontId="13" fillId="4" borderId="14" xfId="0" applyFont="1" applyFill="1" applyBorder="1" applyAlignment="1">
      <alignment horizontal="center" vertical="center" shrinkToFit="1"/>
    </xf>
    <xf numFmtId="38" fontId="25" fillId="7" borderId="12" xfId="1" applyNumberFormat="1" applyFont="1" applyFill="1" applyBorder="1" applyAlignment="1">
      <alignment vertical="center" shrinkToFit="1"/>
    </xf>
    <xf numFmtId="38" fontId="17" fillId="7" borderId="13" xfId="0" applyNumberFormat="1" applyFont="1" applyFill="1" applyBorder="1" applyAlignment="1">
      <alignment vertical="center" shrinkToFit="1"/>
    </xf>
    <xf numFmtId="38" fontId="17" fillId="7" borderId="14" xfId="0" applyNumberFormat="1" applyFont="1" applyFill="1" applyBorder="1" applyAlignment="1">
      <alignment vertical="center" shrinkToFit="1"/>
    </xf>
    <xf numFmtId="0" fontId="22" fillId="7" borderId="19" xfId="1" applyFont="1" applyFill="1" applyBorder="1" applyAlignment="1">
      <alignment horizontal="center" vertical="center" shrinkToFit="1"/>
    </xf>
    <xf numFmtId="0" fontId="22" fillId="7" borderId="20" xfId="0" applyFont="1" applyFill="1" applyBorder="1" applyAlignment="1">
      <alignment horizontal="center" vertical="center" shrinkToFit="1"/>
    </xf>
    <xf numFmtId="0" fontId="22" fillId="7" borderId="21" xfId="0" applyFont="1" applyFill="1" applyBorder="1" applyAlignment="1">
      <alignment horizontal="center" vertical="center" shrinkToFit="1"/>
    </xf>
    <xf numFmtId="0" fontId="19" fillId="7" borderId="6" xfId="1" applyFont="1" applyFill="1" applyBorder="1" applyAlignment="1">
      <alignment vertical="top" wrapText="1"/>
    </xf>
    <xf numFmtId="0" fontId="11" fillId="7" borderId="0" xfId="0" applyFont="1" applyFill="1" applyAlignment="1">
      <alignment vertical="top" wrapText="1"/>
    </xf>
    <xf numFmtId="0" fontId="11" fillId="7" borderId="8" xfId="0" applyFont="1" applyFill="1" applyBorder="1" applyAlignment="1">
      <alignment vertical="top" wrapText="1"/>
    </xf>
    <xf numFmtId="0" fontId="11" fillId="7" borderId="6" xfId="0" applyFont="1" applyFill="1" applyBorder="1" applyAlignment="1">
      <alignment vertical="top" wrapText="1"/>
    </xf>
    <xf numFmtId="0" fontId="11" fillId="7" borderId="12" xfId="0" applyFont="1" applyFill="1" applyBorder="1" applyAlignment="1">
      <alignment vertical="top" wrapText="1"/>
    </xf>
    <xf numFmtId="0" fontId="11" fillId="7" borderId="13" xfId="0" applyFont="1" applyFill="1" applyBorder="1" applyAlignment="1">
      <alignment vertical="top" wrapText="1"/>
    </xf>
    <xf numFmtId="0" fontId="11" fillId="7" borderId="14" xfId="0" applyFont="1" applyFill="1" applyBorder="1" applyAlignment="1">
      <alignment vertical="top" wrapText="1"/>
    </xf>
    <xf numFmtId="0" fontId="22" fillId="7" borderId="17" xfId="1" applyFont="1" applyFill="1" applyBorder="1" applyAlignment="1" applyProtection="1">
      <alignment horizontal="center" vertical="center" shrinkToFit="1"/>
      <protection locked="0"/>
    </xf>
    <xf numFmtId="0" fontId="3" fillId="7" borderId="18" xfId="0" applyFont="1" applyFill="1" applyBorder="1" applyAlignment="1" applyProtection="1">
      <alignment horizontal="center" vertical="center" shrinkToFit="1"/>
      <protection locked="0"/>
    </xf>
    <xf numFmtId="0" fontId="3" fillId="7" borderId="23" xfId="0" applyFont="1" applyFill="1" applyBorder="1" applyAlignment="1" applyProtection="1">
      <alignment horizontal="center" vertical="center" shrinkToFit="1"/>
      <protection locked="0"/>
    </xf>
    <xf numFmtId="38" fontId="22" fillId="7" borderId="17" xfId="1" applyNumberFormat="1" applyFont="1" applyFill="1" applyBorder="1" applyAlignment="1" applyProtection="1">
      <alignment vertical="center" shrinkToFit="1"/>
      <protection locked="0"/>
    </xf>
    <xf numFmtId="38" fontId="3" fillId="7" borderId="18" xfId="0" applyNumberFormat="1" applyFont="1" applyFill="1" applyBorder="1" applyAlignment="1" applyProtection="1">
      <alignment vertical="center" shrinkToFit="1"/>
      <protection locked="0"/>
    </xf>
    <xf numFmtId="38" fontId="3" fillId="7" borderId="23" xfId="0" applyNumberFormat="1" applyFont="1" applyFill="1" applyBorder="1" applyAlignment="1" applyProtection="1">
      <alignment vertical="center" shrinkToFit="1"/>
      <protection locked="0"/>
    </xf>
    <xf numFmtId="179" fontId="22" fillId="7" borderId="17" xfId="1" applyNumberFormat="1" applyFont="1" applyFill="1" applyBorder="1" applyAlignment="1" applyProtection="1">
      <alignment vertical="center" shrinkToFit="1"/>
      <protection locked="0"/>
    </xf>
    <xf numFmtId="179" fontId="3" fillId="7" borderId="18" xfId="0" applyNumberFormat="1" applyFont="1" applyFill="1" applyBorder="1" applyAlignment="1" applyProtection="1">
      <alignment vertical="center" shrinkToFit="1"/>
      <protection locked="0"/>
    </xf>
    <xf numFmtId="179" fontId="3" fillId="7" borderId="23" xfId="0" applyNumberFormat="1" applyFont="1" applyFill="1" applyBorder="1" applyAlignment="1" applyProtection="1">
      <alignment vertical="center" shrinkToFit="1"/>
      <protection locked="0"/>
    </xf>
    <xf numFmtId="0" fontId="19" fillId="0" borderId="3" xfId="0" applyFont="1" applyBorder="1" applyAlignment="1">
      <alignment vertical="top" wrapText="1"/>
    </xf>
    <xf numFmtId="0" fontId="0" fillId="0" borderId="6" xfId="0" applyBorder="1" applyAlignment="1">
      <alignment vertical="top" wrapText="1"/>
    </xf>
    <xf numFmtId="0" fontId="0" fillId="0" borderId="0" xfId="0" applyAlignment="1">
      <alignment vertical="top" wrapText="1"/>
    </xf>
    <xf numFmtId="0" fontId="0" fillId="0" borderId="8"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22" fillId="0" borderId="24" xfId="1" applyFont="1" applyBorder="1" applyAlignment="1" applyProtection="1">
      <alignment horizontal="center" vertical="center" shrinkToFit="1"/>
      <protection locked="0"/>
    </xf>
    <xf numFmtId="0" fontId="3" fillId="0" borderId="10" xfId="0" applyFont="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23" fillId="0" borderId="24" xfId="1" applyFont="1" applyBorder="1" applyAlignment="1" applyProtection="1">
      <alignment vertical="center" shrinkToFit="1"/>
      <protection locked="0"/>
    </xf>
    <xf numFmtId="0" fontId="5" fillId="0" borderId="10" xfId="0" applyFont="1" applyBorder="1" applyAlignment="1" applyProtection="1">
      <alignment vertical="center" shrinkToFit="1"/>
      <protection locked="0"/>
    </xf>
    <xf numFmtId="0" fontId="5" fillId="0" borderId="11" xfId="0" applyFont="1" applyBorder="1" applyAlignment="1" applyProtection="1">
      <alignment vertical="center" shrinkToFit="1"/>
      <protection locked="0"/>
    </xf>
    <xf numFmtId="38" fontId="22" fillId="0" borderId="24" xfId="1" applyNumberFormat="1" applyFont="1" applyBorder="1" applyAlignment="1">
      <alignment vertical="center" shrinkToFit="1"/>
    </xf>
    <xf numFmtId="38" fontId="3" fillId="0" borderId="10" xfId="0" applyNumberFormat="1" applyFont="1" applyBorder="1" applyAlignment="1">
      <alignment vertical="center" shrinkToFit="1"/>
    </xf>
    <xf numFmtId="38" fontId="3" fillId="0" borderId="11" xfId="0" applyNumberFormat="1" applyFont="1" applyBorder="1" applyAlignment="1">
      <alignment vertical="center" shrinkToFit="1"/>
    </xf>
    <xf numFmtId="38" fontId="22" fillId="0" borderId="24" xfId="1" applyNumberFormat="1" applyFont="1" applyBorder="1" applyAlignment="1" applyProtection="1">
      <alignment vertical="center" shrinkToFit="1"/>
      <protection locked="0"/>
    </xf>
    <xf numFmtId="38" fontId="3" fillId="0" borderId="10" xfId="0" applyNumberFormat="1" applyFont="1" applyBorder="1" applyAlignment="1" applyProtection="1">
      <alignment vertical="center" shrinkToFit="1"/>
      <protection locked="0"/>
    </xf>
    <xf numFmtId="38" fontId="3" fillId="0" borderId="11" xfId="0" applyNumberFormat="1" applyFont="1" applyBorder="1" applyAlignment="1" applyProtection="1">
      <alignment vertical="center" shrinkToFit="1"/>
      <protection locked="0"/>
    </xf>
    <xf numFmtId="179" fontId="22" fillId="0" borderId="24" xfId="1" applyNumberFormat="1" applyFont="1" applyBorder="1" applyAlignment="1" applyProtection="1">
      <alignment vertical="center" shrinkToFit="1"/>
      <protection locked="0"/>
    </xf>
    <xf numFmtId="179" fontId="3" fillId="0" borderId="10" xfId="0" applyNumberFormat="1" applyFont="1" applyBorder="1" applyAlignment="1" applyProtection="1">
      <alignment vertical="center" shrinkToFit="1"/>
      <protection locked="0"/>
    </xf>
    <xf numFmtId="179" fontId="3" fillId="0" borderId="11" xfId="0" applyNumberFormat="1" applyFont="1" applyBorder="1" applyAlignment="1" applyProtection="1">
      <alignment vertical="center" shrinkToFit="1"/>
      <protection locked="0"/>
    </xf>
    <xf numFmtId="0" fontId="23" fillId="0" borderId="17" xfId="1" applyFont="1" applyBorder="1" applyAlignment="1" applyProtection="1">
      <alignment vertical="center" shrinkToFit="1"/>
      <protection locked="0"/>
    </xf>
    <xf numFmtId="0" fontId="5" fillId="0" borderId="18" xfId="0" applyFont="1" applyBorder="1" applyAlignment="1" applyProtection="1">
      <alignment vertical="center" shrinkToFit="1"/>
      <protection locked="0"/>
    </xf>
    <xf numFmtId="0" fontId="5" fillId="0" borderId="23" xfId="0" applyFont="1" applyBorder="1" applyAlignment="1" applyProtection="1">
      <alignment vertical="center" shrinkToFit="1"/>
      <protection locked="0"/>
    </xf>
    <xf numFmtId="0" fontId="19" fillId="0" borderId="6" xfId="0" applyFont="1" applyBorder="1" applyAlignment="1">
      <alignment vertical="top" wrapText="1"/>
    </xf>
    <xf numFmtId="0" fontId="28" fillId="0" borderId="6" xfId="1" applyFont="1" applyBorder="1" applyAlignment="1">
      <alignment vertical="top" wrapText="1"/>
    </xf>
    <xf numFmtId="0" fontId="28" fillId="0" borderId="0" xfId="0" applyFont="1" applyAlignment="1">
      <alignment vertical="top" wrapText="1"/>
    </xf>
    <xf numFmtId="0" fontId="28" fillId="0" borderId="8" xfId="0" applyFont="1" applyBorder="1" applyAlignment="1">
      <alignment vertical="top" wrapText="1"/>
    </xf>
    <xf numFmtId="0" fontId="28" fillId="0" borderId="12" xfId="0" applyFont="1" applyBorder="1" applyAlignment="1">
      <alignment vertical="top" wrapText="1"/>
    </xf>
    <xf numFmtId="0" fontId="28" fillId="0" borderId="13" xfId="0" applyFont="1" applyBorder="1" applyAlignment="1">
      <alignment vertical="top" wrapText="1"/>
    </xf>
    <xf numFmtId="0" fontId="28" fillId="0" borderId="14" xfId="0" applyFont="1" applyBorder="1" applyAlignment="1">
      <alignment vertical="top" wrapText="1"/>
    </xf>
    <xf numFmtId="0" fontId="19" fillId="0" borderId="4" xfId="0" applyFont="1" applyBorder="1" applyAlignment="1">
      <alignment vertical="top" wrapText="1"/>
    </xf>
    <xf numFmtId="0" fontId="19" fillId="0" borderId="5" xfId="0" applyFont="1" applyBorder="1" applyAlignment="1">
      <alignment vertical="top" wrapText="1"/>
    </xf>
    <xf numFmtId="0" fontId="19" fillId="0" borderId="0" xfId="0" applyFont="1" applyAlignment="1">
      <alignment vertical="top" wrapText="1"/>
    </xf>
    <xf numFmtId="0" fontId="19" fillId="0" borderId="8" xfId="0" applyFont="1" applyBorder="1" applyAlignment="1">
      <alignment vertical="top" wrapText="1"/>
    </xf>
    <xf numFmtId="0" fontId="19" fillId="0" borderId="12" xfId="0" applyFont="1" applyBorder="1" applyAlignment="1">
      <alignment vertical="top" wrapText="1"/>
    </xf>
    <xf numFmtId="0" fontId="19" fillId="0" borderId="13" xfId="0" applyFont="1" applyBorder="1" applyAlignment="1">
      <alignment vertical="top" wrapText="1"/>
    </xf>
    <xf numFmtId="0" fontId="19" fillId="0" borderId="14" xfId="0" applyFont="1" applyBorder="1" applyAlignment="1">
      <alignment vertical="top" wrapText="1"/>
    </xf>
    <xf numFmtId="38" fontId="16" fillId="0" borderId="1" xfId="1" applyNumberFormat="1" applyFont="1" applyBorder="1" applyAlignment="1">
      <alignment vertical="center" shrinkToFit="1"/>
    </xf>
    <xf numFmtId="38" fontId="16" fillId="0" borderId="7" xfId="0" applyNumberFormat="1" applyFont="1" applyBorder="1" applyAlignment="1">
      <alignment vertical="center" shrinkToFit="1"/>
    </xf>
    <xf numFmtId="38" fontId="16" fillId="0" borderId="2" xfId="0" applyNumberFormat="1" applyFont="1" applyBorder="1" applyAlignment="1">
      <alignment vertical="center" shrinkToFit="1"/>
    </xf>
    <xf numFmtId="38" fontId="22" fillId="7" borderId="17" xfId="1" applyNumberFormat="1" applyFont="1" applyFill="1" applyBorder="1" applyAlignment="1">
      <alignment vertical="center" shrinkToFit="1"/>
    </xf>
    <xf numFmtId="38" fontId="3" fillId="7" borderId="18" xfId="0" applyNumberFormat="1" applyFont="1" applyFill="1" applyBorder="1" applyAlignment="1">
      <alignment vertical="center" shrinkToFit="1"/>
    </xf>
    <xf numFmtId="38" fontId="3" fillId="7" borderId="23" xfId="0" applyNumberFormat="1" applyFont="1" applyFill="1" applyBorder="1" applyAlignment="1">
      <alignment vertical="center" shrinkToFit="1"/>
    </xf>
    <xf numFmtId="38" fontId="22" fillId="7" borderId="15" xfId="1" applyNumberFormat="1" applyFont="1" applyFill="1" applyBorder="1" applyAlignment="1">
      <alignment vertical="center" shrinkToFit="1"/>
    </xf>
    <xf numFmtId="38" fontId="3" fillId="7" borderId="16" xfId="0" applyNumberFormat="1" applyFont="1" applyFill="1" applyBorder="1" applyAlignment="1">
      <alignment vertical="center" shrinkToFit="1"/>
    </xf>
    <xf numFmtId="38" fontId="3" fillId="7" borderId="22" xfId="0" applyNumberFormat="1" applyFont="1" applyFill="1" applyBorder="1" applyAlignment="1">
      <alignment vertical="center" shrinkToFit="1"/>
    </xf>
    <xf numFmtId="0" fontId="19" fillId="7" borderId="3" xfId="0" applyFont="1" applyFill="1" applyBorder="1" applyAlignment="1">
      <alignment vertical="top" wrapText="1"/>
    </xf>
    <xf numFmtId="0" fontId="11" fillId="7" borderId="4" xfId="0" applyFont="1" applyFill="1" applyBorder="1" applyAlignment="1">
      <alignment vertical="top" wrapText="1"/>
    </xf>
    <xf numFmtId="0" fontId="11" fillId="7" borderId="5" xfId="0" applyFont="1" applyFill="1" applyBorder="1" applyAlignment="1">
      <alignment vertical="top" wrapText="1"/>
    </xf>
    <xf numFmtId="0" fontId="0" fillId="7" borderId="6" xfId="0" applyFill="1" applyBorder="1" applyAlignment="1">
      <alignment vertical="top" wrapText="1"/>
    </xf>
    <xf numFmtId="0" fontId="0" fillId="7" borderId="0" xfId="0" applyFill="1" applyAlignment="1">
      <alignment vertical="top" wrapText="1"/>
    </xf>
    <xf numFmtId="0" fontId="0" fillId="7" borderId="8" xfId="0" applyFill="1" applyBorder="1" applyAlignment="1">
      <alignment vertical="top" wrapText="1"/>
    </xf>
    <xf numFmtId="0" fontId="0" fillId="7" borderId="12" xfId="0" applyFill="1" applyBorder="1" applyAlignment="1">
      <alignment vertical="top" wrapText="1"/>
    </xf>
    <xf numFmtId="0" fontId="0" fillId="7" borderId="13" xfId="0" applyFill="1" applyBorder="1" applyAlignment="1">
      <alignment vertical="top" wrapText="1"/>
    </xf>
    <xf numFmtId="0" fontId="0" fillId="7" borderId="14" xfId="0" applyFill="1" applyBorder="1" applyAlignment="1">
      <alignment vertical="top" wrapText="1"/>
    </xf>
    <xf numFmtId="38" fontId="22" fillId="7" borderId="15" xfId="1" applyNumberFormat="1" applyFont="1" applyFill="1" applyBorder="1" applyAlignment="1" applyProtection="1">
      <alignment vertical="center" shrinkToFit="1"/>
      <protection locked="0"/>
    </xf>
    <xf numFmtId="38" fontId="3" fillId="7" borderId="16" xfId="0" applyNumberFormat="1" applyFont="1" applyFill="1" applyBorder="1" applyAlignment="1" applyProtection="1">
      <alignment vertical="center" shrinkToFit="1"/>
      <protection locked="0"/>
    </xf>
    <xf numFmtId="38" fontId="3" fillId="7" borderId="22" xfId="0" applyNumberFormat="1" applyFont="1" applyFill="1" applyBorder="1" applyAlignment="1" applyProtection="1">
      <alignment vertical="center" shrinkToFit="1"/>
      <protection locked="0"/>
    </xf>
    <xf numFmtId="0" fontId="22" fillId="7" borderId="15" xfId="1" applyFont="1" applyFill="1" applyBorder="1" applyAlignment="1" applyProtection="1">
      <alignment horizontal="center" vertical="center" shrinkToFit="1"/>
      <protection locked="0"/>
    </xf>
    <xf numFmtId="0" fontId="3" fillId="7" borderId="16" xfId="0" applyFont="1" applyFill="1" applyBorder="1" applyAlignment="1" applyProtection="1">
      <alignment horizontal="center" vertical="center" shrinkToFit="1"/>
      <protection locked="0"/>
    </xf>
    <xf numFmtId="0" fontId="3" fillId="7" borderId="22" xfId="0" applyFont="1" applyFill="1" applyBorder="1" applyAlignment="1" applyProtection="1">
      <alignment horizontal="center" vertical="center" shrinkToFit="1"/>
      <protection locked="0"/>
    </xf>
    <xf numFmtId="179" fontId="22" fillId="7" borderId="15" xfId="1" applyNumberFormat="1" applyFont="1" applyFill="1" applyBorder="1" applyAlignment="1" applyProtection="1">
      <alignment vertical="center" shrinkToFit="1"/>
      <protection locked="0"/>
    </xf>
    <xf numFmtId="179" fontId="3" fillId="7" borderId="16" xfId="0" applyNumberFormat="1" applyFont="1" applyFill="1" applyBorder="1" applyAlignment="1" applyProtection="1">
      <alignment vertical="center" shrinkToFit="1"/>
      <protection locked="0"/>
    </xf>
    <xf numFmtId="179" fontId="3" fillId="7" borderId="22" xfId="0" applyNumberFormat="1" applyFont="1" applyFill="1" applyBorder="1" applyAlignment="1" applyProtection="1">
      <alignment vertical="center" shrinkToFit="1"/>
      <protection locked="0"/>
    </xf>
    <xf numFmtId="38" fontId="25" fillId="5" borderId="15" xfId="1" applyNumberFormat="1" applyFont="1" applyFill="1" applyBorder="1" applyAlignment="1">
      <alignment vertical="center" shrinkToFit="1"/>
    </xf>
    <xf numFmtId="38" fontId="25" fillId="5" borderId="16" xfId="0" applyNumberFormat="1" applyFont="1" applyFill="1" applyBorder="1" applyAlignment="1">
      <alignment vertical="center" shrinkToFit="1"/>
    </xf>
    <xf numFmtId="38" fontId="25" fillId="5" borderId="22" xfId="0" applyNumberFormat="1" applyFont="1" applyFill="1" applyBorder="1" applyAlignment="1">
      <alignment vertical="center" shrinkToFit="1"/>
    </xf>
    <xf numFmtId="0" fontId="23" fillId="0" borderId="15" xfId="1" applyFont="1" applyBorder="1" applyAlignment="1" applyProtection="1">
      <alignment vertical="center" shrinkToFit="1"/>
      <protection locked="0"/>
    </xf>
    <xf numFmtId="0" fontId="5" fillId="0" borderId="16" xfId="0" applyFont="1" applyBorder="1" applyAlignment="1" applyProtection="1">
      <alignment vertical="center" shrinkToFit="1"/>
      <protection locked="0"/>
    </xf>
    <xf numFmtId="0" fontId="5" fillId="0" borderId="22" xfId="0" applyFont="1" applyBorder="1" applyAlignment="1" applyProtection="1">
      <alignment vertical="center" shrinkToFit="1"/>
      <protection locked="0"/>
    </xf>
    <xf numFmtId="0" fontId="27" fillId="0" borderId="6" xfId="1" applyFont="1" applyBorder="1" applyAlignment="1">
      <alignment vertical="top" wrapText="1"/>
    </xf>
    <xf numFmtId="0" fontId="27" fillId="0" borderId="0" xfId="0" applyFont="1" applyAlignment="1">
      <alignment vertical="top" wrapText="1"/>
    </xf>
    <xf numFmtId="0" fontId="27" fillId="0" borderId="8" xfId="0" applyFont="1" applyBorder="1" applyAlignment="1">
      <alignment vertical="top" wrapText="1"/>
    </xf>
    <xf numFmtId="0" fontId="27" fillId="0" borderId="12" xfId="0" applyFont="1" applyBorder="1" applyAlignment="1">
      <alignment vertical="top" wrapText="1"/>
    </xf>
    <xf numFmtId="0" fontId="27" fillId="0" borderId="13" xfId="0" applyFont="1" applyBorder="1" applyAlignment="1">
      <alignment vertical="top" wrapText="1"/>
    </xf>
    <xf numFmtId="0" fontId="27" fillId="0" borderId="14" xfId="0" applyFont="1" applyBorder="1" applyAlignment="1">
      <alignment vertical="top" wrapText="1"/>
    </xf>
    <xf numFmtId="0" fontId="22" fillId="0" borderId="16" xfId="1" applyFont="1" applyBorder="1" applyAlignment="1" applyProtection="1">
      <alignment horizontal="center" vertical="center" shrinkToFit="1"/>
      <protection locked="0"/>
    </xf>
  </cellXfs>
  <cellStyles count="2">
    <cellStyle name="標準" xfId="0" builtinId="0"/>
    <cellStyle name="標準 2" xfId="1" xr:uid="{9BFB9F6A-6B5A-4280-8B89-C228DFF588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B6756-953A-44BD-91A9-BCA0B92C0C53}">
  <dimension ref="A1:AW218"/>
  <sheetViews>
    <sheetView showGridLines="0" tabSelected="1" view="pageBreakPreview" zoomScale="70" zoomScaleNormal="100" zoomScaleSheetLayoutView="70" workbookViewId="0"/>
  </sheetViews>
  <sheetFormatPr defaultColWidth="8.75" defaultRowHeight="15" x14ac:dyDescent="0.35"/>
  <cols>
    <col min="1" max="1" width="0.83203125" style="1" customWidth="1"/>
    <col min="2" max="2" width="2.75" style="1" customWidth="1"/>
    <col min="3" max="25" width="2.25" style="1" customWidth="1"/>
    <col min="26" max="41" width="2" style="1" customWidth="1"/>
    <col min="42" max="46" width="2.08203125" style="1" customWidth="1"/>
    <col min="47" max="48" width="2.25" style="1" customWidth="1"/>
    <col min="49" max="16384" width="8.75" style="1"/>
  </cols>
  <sheetData>
    <row r="1" spans="1:49" x14ac:dyDescent="0.35">
      <c r="A1" s="1" t="s">
        <v>112</v>
      </c>
      <c r="AI1" s="166" t="s">
        <v>3</v>
      </c>
      <c r="AJ1" s="166"/>
      <c r="AK1" s="166"/>
      <c r="AL1" s="166"/>
      <c r="AM1" s="166"/>
      <c r="AN1" s="167"/>
      <c r="AO1" s="168"/>
      <c r="AP1" s="168"/>
      <c r="AQ1" s="168"/>
      <c r="AR1" s="168"/>
      <c r="AS1" s="168"/>
      <c r="AT1" s="168"/>
      <c r="AU1" s="168"/>
    </row>
    <row r="2" spans="1:49" ht="25.15" customHeight="1" x14ac:dyDescent="0.35">
      <c r="A2" s="2" t="s">
        <v>120</v>
      </c>
    </row>
    <row r="3" spans="1:49" ht="10.15" customHeight="1" x14ac:dyDescent="0.35"/>
    <row r="4" spans="1:49" ht="19.5" x14ac:dyDescent="0.35">
      <c r="B4" s="169" t="s">
        <v>4</v>
      </c>
      <c r="C4" s="169"/>
      <c r="D4" s="169"/>
      <c r="E4" s="163" t="s">
        <v>113</v>
      </c>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R4" s="3"/>
    </row>
    <row r="5" spans="1:49" ht="10.15" customHeight="1" x14ac:dyDescent="0.35"/>
    <row r="6" spans="1:49" x14ac:dyDescent="0.35">
      <c r="B6" s="138" t="s">
        <v>5</v>
      </c>
      <c r="C6" s="170"/>
      <c r="D6" s="170"/>
      <c r="E6" s="170"/>
      <c r="F6" s="171" t="s">
        <v>6</v>
      </c>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W6" s="4" t="s">
        <v>7</v>
      </c>
    </row>
    <row r="7" spans="1:49" ht="10.15" customHeight="1" x14ac:dyDescent="0.35"/>
    <row r="8" spans="1:49" s="5" customFormat="1" ht="19.5" x14ac:dyDescent="0.55000000000000004">
      <c r="D8" s="163" t="s">
        <v>8</v>
      </c>
      <c r="E8" s="138"/>
      <c r="F8" s="138"/>
      <c r="G8" s="138"/>
      <c r="H8" s="138"/>
      <c r="I8" s="138"/>
      <c r="J8" s="138"/>
      <c r="K8" s="164">
        <f>AN215</f>
        <v>0</v>
      </c>
      <c r="L8" s="164"/>
      <c r="M8" s="164"/>
      <c r="N8" s="164"/>
      <c r="O8" s="164"/>
      <c r="P8" s="164"/>
      <c r="Q8" s="164"/>
      <c r="R8" s="164"/>
      <c r="S8" s="164"/>
      <c r="T8" s="164"/>
      <c r="U8" s="165"/>
      <c r="V8" s="6" t="s">
        <v>9</v>
      </c>
      <c r="W8" s="84"/>
      <c r="X8" s="84"/>
      <c r="Y8" s="84"/>
    </row>
    <row r="9" spans="1:49" s="5" customFormat="1" ht="4.9000000000000004" customHeight="1" x14ac:dyDescent="0.55000000000000004">
      <c r="D9" s="7"/>
      <c r="E9" s="8"/>
      <c r="F9" s="8"/>
      <c r="G9" s="8"/>
      <c r="H9" s="8"/>
      <c r="I9" s="8"/>
      <c r="J9" s="8"/>
      <c r="K9" s="9"/>
      <c r="L9" s="9"/>
      <c r="M9" s="9"/>
      <c r="N9" s="9"/>
      <c r="O9" s="9"/>
      <c r="P9" s="9"/>
      <c r="Q9" s="9"/>
      <c r="R9" s="9"/>
      <c r="S9" s="9"/>
      <c r="T9" s="9"/>
      <c r="U9" s="10"/>
      <c r="V9" s="10"/>
      <c r="W9" s="10"/>
      <c r="X9" s="10"/>
      <c r="Y9" s="10"/>
    </row>
    <row r="10" spans="1:49" s="5" customFormat="1" ht="19.5" x14ac:dyDescent="0.55000000000000004">
      <c r="D10" s="163" t="s">
        <v>10</v>
      </c>
      <c r="E10" s="138"/>
      <c r="F10" s="138"/>
      <c r="G10" s="138"/>
      <c r="H10" s="138"/>
      <c r="I10" s="138"/>
      <c r="J10" s="138"/>
      <c r="K10" s="164">
        <f>ROUND((K8*0.1),1)</f>
        <v>0</v>
      </c>
      <c r="L10" s="164"/>
      <c r="M10" s="164"/>
      <c r="N10" s="164"/>
      <c r="O10" s="164"/>
      <c r="P10" s="164"/>
      <c r="Q10" s="164"/>
      <c r="R10" s="164"/>
      <c r="S10" s="164"/>
      <c r="T10" s="164"/>
      <c r="U10" s="165"/>
      <c r="V10" s="6" t="s">
        <v>11</v>
      </c>
      <c r="W10" s="84"/>
      <c r="X10" s="84"/>
      <c r="Y10" s="84"/>
    </row>
    <row r="11" spans="1:49" s="5" customFormat="1" ht="4.9000000000000004" customHeight="1" x14ac:dyDescent="0.55000000000000004">
      <c r="D11" s="7"/>
      <c r="E11" s="8"/>
      <c r="F11" s="8"/>
      <c r="G11" s="8"/>
      <c r="H11" s="8"/>
      <c r="I11" s="8"/>
      <c r="J11" s="8"/>
      <c r="K11" s="9"/>
      <c r="L11" s="9"/>
      <c r="M11" s="9"/>
      <c r="N11" s="9"/>
      <c r="O11" s="9"/>
      <c r="P11" s="9"/>
      <c r="Q11" s="9"/>
      <c r="R11" s="9"/>
      <c r="S11" s="9"/>
      <c r="T11" s="9"/>
      <c r="U11" s="10"/>
      <c r="V11" s="10"/>
      <c r="W11" s="10"/>
      <c r="X11" s="10"/>
      <c r="Y11" s="10"/>
    </row>
    <row r="12" spans="1:49" s="5" customFormat="1" ht="19.5" x14ac:dyDescent="0.55000000000000004">
      <c r="D12" s="163" t="s">
        <v>12</v>
      </c>
      <c r="E12" s="163"/>
      <c r="F12" s="163"/>
      <c r="G12" s="163"/>
      <c r="H12" s="163"/>
      <c r="I12" s="163"/>
      <c r="J12" s="163"/>
      <c r="K12" s="164">
        <f>K8+K10</f>
        <v>0</v>
      </c>
      <c r="L12" s="164"/>
      <c r="M12" s="164"/>
      <c r="N12" s="164"/>
      <c r="O12" s="164"/>
      <c r="P12" s="164"/>
      <c r="Q12" s="164"/>
      <c r="R12" s="164"/>
      <c r="S12" s="164"/>
      <c r="T12" s="164"/>
      <c r="U12" s="165"/>
      <c r="V12" s="6" t="s">
        <v>13</v>
      </c>
      <c r="W12" s="84"/>
      <c r="X12" s="84"/>
      <c r="Y12" s="84"/>
    </row>
    <row r="13" spans="1:49" ht="10.15" customHeight="1" x14ac:dyDescent="0.35"/>
    <row r="14" spans="1:49" ht="18" customHeight="1" x14ac:dyDescent="0.35">
      <c r="B14" s="5" t="s">
        <v>16</v>
      </c>
      <c r="C14" s="5"/>
    </row>
    <row r="15" spans="1:49" ht="18" customHeight="1" x14ac:dyDescent="0.35">
      <c r="B15" s="5"/>
      <c r="D15" s="138" t="s">
        <v>17</v>
      </c>
      <c r="E15" s="139"/>
      <c r="F15" s="139"/>
      <c r="G15" s="139"/>
      <c r="H15" s="139"/>
      <c r="I15" s="139"/>
      <c r="J15" s="139"/>
      <c r="K15" s="140">
        <v>9999</v>
      </c>
      <c r="L15" s="141"/>
      <c r="M15" s="141"/>
      <c r="N15" s="142"/>
      <c r="O15" s="143" t="s">
        <v>18</v>
      </c>
      <c r="P15" s="144"/>
      <c r="Q15" s="144"/>
      <c r="R15" s="144"/>
      <c r="S15" s="11"/>
      <c r="Z15" s="145" t="s">
        <v>19</v>
      </c>
      <c r="AA15" s="146"/>
      <c r="AB15" s="146"/>
      <c r="AC15" s="146"/>
      <c r="AD15" s="146"/>
      <c r="AE15" s="146"/>
      <c r="AF15" s="146"/>
      <c r="AG15" s="146"/>
      <c r="AH15" s="140">
        <v>9999</v>
      </c>
      <c r="AI15" s="141"/>
      <c r="AJ15" s="141"/>
      <c r="AK15" s="142"/>
      <c r="AL15" s="143" t="s">
        <v>2</v>
      </c>
      <c r="AM15" s="144"/>
      <c r="AN15" s="144"/>
    </row>
    <row r="16" spans="1:49" s="5" customFormat="1" ht="4.9000000000000004" customHeight="1" x14ac:dyDescent="0.55000000000000004">
      <c r="D16" s="7"/>
      <c r="E16" s="8"/>
      <c r="F16" s="8"/>
      <c r="G16" s="8"/>
      <c r="H16" s="8"/>
      <c r="I16" s="8"/>
      <c r="J16" s="8"/>
      <c r="K16" s="9"/>
      <c r="L16" s="9"/>
      <c r="M16" s="9"/>
      <c r="N16" s="9"/>
      <c r="O16" s="9"/>
      <c r="P16" s="9"/>
      <c r="Q16" s="9"/>
      <c r="R16" s="9"/>
      <c r="S16" s="9"/>
      <c r="T16" s="9"/>
      <c r="U16" s="10"/>
      <c r="Z16" s="10"/>
    </row>
    <row r="17" spans="2:49" ht="18" customHeight="1" x14ac:dyDescent="0.35">
      <c r="D17" s="138" t="s">
        <v>20</v>
      </c>
      <c r="E17" s="139"/>
      <c r="F17" s="139"/>
      <c r="G17" s="139"/>
      <c r="H17" s="139"/>
      <c r="I17" s="139"/>
      <c r="J17" s="139"/>
      <c r="K17" s="139"/>
      <c r="L17" s="139"/>
      <c r="M17" s="139"/>
      <c r="N17" s="156" t="s">
        <v>21</v>
      </c>
      <c r="O17" s="142"/>
      <c r="P17" s="142"/>
      <c r="Q17" s="142"/>
      <c r="R17" s="142"/>
      <c r="S17" s="142"/>
      <c r="T17" s="12"/>
      <c r="U17" s="12"/>
      <c r="Z17" s="138" t="s">
        <v>23</v>
      </c>
      <c r="AA17" s="138"/>
      <c r="AB17" s="138"/>
      <c r="AC17" s="139"/>
      <c r="AD17" s="139"/>
      <c r="AE17" s="139"/>
      <c r="AF17" s="157" t="s">
        <v>14</v>
      </c>
      <c r="AG17" s="157"/>
      <c r="AH17" s="157"/>
      <c r="AI17" s="157"/>
      <c r="AJ17" s="157"/>
      <c r="AK17" s="157"/>
      <c r="AL17" s="157"/>
      <c r="AM17" s="157"/>
      <c r="AN17" s="158"/>
    </row>
    <row r="18" spans="2:49" ht="10.15" customHeight="1" x14ac:dyDescent="0.35"/>
    <row r="19" spans="2:49" ht="18" customHeight="1" x14ac:dyDescent="0.35">
      <c r="B19" s="5" t="s">
        <v>22</v>
      </c>
      <c r="C19" s="5"/>
    </row>
    <row r="20" spans="2:49" ht="16.149999999999999" customHeight="1" x14ac:dyDescent="0.55000000000000004">
      <c r="B20" s="8"/>
      <c r="C20" s="54"/>
      <c r="D20" s="159"/>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54"/>
    </row>
    <row r="21" spans="2:49" ht="16.149999999999999" customHeight="1" x14ac:dyDescent="0.55000000000000004">
      <c r="B21" s="8"/>
      <c r="C21" s="54"/>
      <c r="D21" s="161"/>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54"/>
    </row>
    <row r="22" spans="2:49" ht="16.149999999999999" customHeight="1" x14ac:dyDescent="0.55000000000000004">
      <c r="B22" s="8"/>
      <c r="C22" s="54"/>
      <c r="D22" s="161"/>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54"/>
    </row>
    <row r="23" spans="2:49" ht="10.15" customHeight="1" x14ac:dyDescent="0.35">
      <c r="B23" s="8"/>
      <c r="D23" s="13"/>
      <c r="E23" s="13"/>
      <c r="F23" s="13"/>
      <c r="G23" s="13"/>
      <c r="H23" s="14"/>
      <c r="I23" s="13"/>
      <c r="J23" s="13"/>
      <c r="K23" s="13"/>
      <c r="L23" s="13"/>
      <c r="M23" s="13"/>
      <c r="N23" s="15"/>
      <c r="P23" s="8"/>
      <c r="Q23" s="13"/>
      <c r="R23" s="13"/>
      <c r="S23" s="13"/>
      <c r="T23" s="14"/>
      <c r="U23" s="16"/>
      <c r="V23" s="16"/>
      <c r="W23" s="16"/>
      <c r="X23" s="16"/>
      <c r="Y23" s="16"/>
      <c r="Z23" s="16"/>
      <c r="AA23" s="16"/>
      <c r="AB23" s="16"/>
      <c r="AC23" s="16"/>
      <c r="AD23" s="16"/>
    </row>
    <row r="24" spans="2:49" ht="18" customHeight="1" x14ac:dyDescent="0.35">
      <c r="B24" s="5" t="s">
        <v>24</v>
      </c>
      <c r="C24" s="5"/>
      <c r="AU24" s="17" t="s">
        <v>25</v>
      </c>
    </row>
    <row r="25" spans="2:49" s="18" customFormat="1" ht="14.5" customHeight="1" x14ac:dyDescent="0.3">
      <c r="B25" s="173" t="s">
        <v>15</v>
      </c>
      <c r="C25" s="48" t="s">
        <v>60</v>
      </c>
      <c r="D25" s="46"/>
      <c r="E25" s="46"/>
      <c r="F25" s="46"/>
      <c r="G25" s="46"/>
      <c r="H25" s="46"/>
      <c r="I25" s="46"/>
      <c r="J25" s="46"/>
      <c r="K25" s="46"/>
      <c r="L25" s="46"/>
      <c r="M25" s="46"/>
      <c r="N25" s="46"/>
      <c r="O25" s="46"/>
      <c r="P25" s="46"/>
      <c r="Q25" s="46"/>
      <c r="R25" s="46"/>
      <c r="S25" s="46"/>
      <c r="T25" s="46"/>
      <c r="U25" s="46"/>
      <c r="V25" s="46"/>
      <c r="W25" s="46"/>
      <c r="X25" s="46"/>
      <c r="Y25" s="46"/>
      <c r="Z25" s="46"/>
      <c r="AA25" s="151" t="s">
        <v>31</v>
      </c>
      <c r="AB25" s="152"/>
      <c r="AC25" s="153"/>
      <c r="AD25" s="151" t="s">
        <v>35</v>
      </c>
      <c r="AE25" s="177"/>
      <c r="AF25" s="177"/>
      <c r="AG25" s="177"/>
      <c r="AH25" s="178"/>
      <c r="AI25" s="151" t="s">
        <v>34</v>
      </c>
      <c r="AJ25" s="175"/>
      <c r="AK25" s="175"/>
      <c r="AL25" s="176"/>
      <c r="AM25" s="151" t="s">
        <v>33</v>
      </c>
      <c r="AN25" s="152"/>
      <c r="AO25" s="153"/>
      <c r="AP25" s="151" t="s">
        <v>59</v>
      </c>
      <c r="AQ25" s="152"/>
      <c r="AR25" s="152"/>
      <c r="AS25" s="152"/>
      <c r="AT25" s="152"/>
      <c r="AU25" s="153"/>
    </row>
    <row r="26" spans="2:49" s="18" customFormat="1" ht="14.5" customHeight="1" x14ac:dyDescent="0.3">
      <c r="B26" s="174"/>
      <c r="C26" s="47"/>
      <c r="D26" s="147" t="s">
        <v>58</v>
      </c>
      <c r="E26" s="147"/>
      <c r="F26" s="147"/>
      <c r="G26" s="147"/>
      <c r="H26" s="147"/>
      <c r="I26" s="147"/>
      <c r="J26" s="147"/>
      <c r="K26" s="147"/>
      <c r="L26" s="147"/>
      <c r="M26" s="147"/>
      <c r="N26" s="147" t="s">
        <v>61</v>
      </c>
      <c r="O26" s="147"/>
      <c r="P26" s="147"/>
      <c r="Q26" s="147"/>
      <c r="R26" s="147"/>
      <c r="S26" s="147"/>
      <c r="T26" s="147"/>
      <c r="U26" s="147"/>
      <c r="V26" s="147"/>
      <c r="W26" s="147"/>
      <c r="X26" s="147"/>
      <c r="Y26" s="147"/>
      <c r="Z26" s="147"/>
      <c r="AA26" s="148" t="s">
        <v>32</v>
      </c>
      <c r="AB26" s="149"/>
      <c r="AC26" s="150"/>
      <c r="AD26" s="179"/>
      <c r="AE26" s="180"/>
      <c r="AF26" s="180"/>
      <c r="AG26" s="180"/>
      <c r="AH26" s="181"/>
      <c r="AI26" s="154"/>
      <c r="AJ26" s="144"/>
      <c r="AK26" s="144"/>
      <c r="AL26" s="155"/>
      <c r="AM26" s="154"/>
      <c r="AN26" s="144"/>
      <c r="AO26" s="155"/>
      <c r="AP26" s="154"/>
      <c r="AQ26" s="144"/>
      <c r="AR26" s="144"/>
      <c r="AS26" s="144"/>
      <c r="AT26" s="144"/>
      <c r="AU26" s="155"/>
    </row>
    <row r="27" spans="2:49" s="19" customFormat="1" ht="12.4" customHeight="1" x14ac:dyDescent="0.55000000000000004">
      <c r="B27" s="35"/>
      <c r="C27" s="36" t="s">
        <v>39</v>
      </c>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8"/>
      <c r="AM27" s="38"/>
      <c r="AN27" s="38"/>
      <c r="AO27" s="38"/>
      <c r="AP27" s="38"/>
      <c r="AQ27" s="38"/>
      <c r="AR27" s="38"/>
      <c r="AS27" s="38"/>
      <c r="AT27" s="38"/>
      <c r="AU27" s="39"/>
    </row>
    <row r="28" spans="2:49" s="19" customFormat="1" ht="12.4" customHeight="1" x14ac:dyDescent="0.55000000000000004">
      <c r="B28" s="110">
        <v>1</v>
      </c>
      <c r="C28" s="20"/>
      <c r="D28" s="204" t="s">
        <v>36</v>
      </c>
      <c r="E28" s="99"/>
      <c r="F28" s="99"/>
      <c r="G28" s="99"/>
      <c r="H28" s="99"/>
      <c r="I28" s="99"/>
      <c r="J28" s="99"/>
      <c r="K28" s="99"/>
      <c r="L28" s="99"/>
      <c r="M28" s="100"/>
      <c r="N28" s="172" t="s">
        <v>62</v>
      </c>
      <c r="O28" s="102"/>
      <c r="P28" s="102"/>
      <c r="Q28" s="102"/>
      <c r="R28" s="102"/>
      <c r="S28" s="102"/>
      <c r="T28" s="102"/>
      <c r="U28" s="102"/>
      <c r="V28" s="102"/>
      <c r="W28" s="102"/>
      <c r="X28" s="102"/>
      <c r="Y28" s="102"/>
      <c r="Z28" s="103"/>
      <c r="AA28" s="113"/>
      <c r="AB28" s="114"/>
      <c r="AC28" s="115"/>
      <c r="AD28" s="116"/>
      <c r="AE28" s="117"/>
      <c r="AF28" s="117"/>
      <c r="AG28" s="117"/>
      <c r="AH28" s="118"/>
      <c r="AI28" s="119"/>
      <c r="AJ28" s="120"/>
      <c r="AK28" s="120"/>
      <c r="AL28" s="121"/>
      <c r="AM28" s="113"/>
      <c r="AN28" s="114"/>
      <c r="AO28" s="115"/>
      <c r="AP28" s="122">
        <f>AD28*AI28</f>
        <v>0</v>
      </c>
      <c r="AQ28" s="123"/>
      <c r="AR28" s="123"/>
      <c r="AS28" s="123"/>
      <c r="AT28" s="123"/>
      <c r="AU28" s="124"/>
      <c r="AW28" s="4" t="s">
        <v>110</v>
      </c>
    </row>
    <row r="29" spans="2:49" s="19" customFormat="1" ht="12.4" customHeight="1" x14ac:dyDescent="0.55000000000000004">
      <c r="B29" s="111"/>
      <c r="C29" s="20"/>
      <c r="D29" s="229"/>
      <c r="E29" s="102"/>
      <c r="F29" s="102"/>
      <c r="G29" s="102"/>
      <c r="H29" s="102"/>
      <c r="I29" s="102"/>
      <c r="J29" s="102"/>
      <c r="K29" s="102"/>
      <c r="L29" s="102"/>
      <c r="M29" s="103"/>
      <c r="N29" s="172"/>
      <c r="O29" s="102"/>
      <c r="P29" s="102"/>
      <c r="Q29" s="102"/>
      <c r="R29" s="102"/>
      <c r="S29" s="102"/>
      <c r="T29" s="102"/>
      <c r="U29" s="102"/>
      <c r="V29" s="102"/>
      <c r="W29" s="102"/>
      <c r="X29" s="102"/>
      <c r="Y29" s="102"/>
      <c r="Z29" s="103"/>
      <c r="AA29" s="125"/>
      <c r="AB29" s="126"/>
      <c r="AC29" s="127"/>
      <c r="AD29" s="128"/>
      <c r="AE29" s="129"/>
      <c r="AF29" s="129"/>
      <c r="AG29" s="129"/>
      <c r="AH29" s="130"/>
      <c r="AI29" s="131"/>
      <c r="AJ29" s="132"/>
      <c r="AK29" s="132"/>
      <c r="AL29" s="133"/>
      <c r="AM29" s="125"/>
      <c r="AN29" s="126"/>
      <c r="AO29" s="127"/>
      <c r="AP29" s="134">
        <f>AD29*AI29</f>
        <v>0</v>
      </c>
      <c r="AQ29" s="135"/>
      <c r="AR29" s="135"/>
      <c r="AS29" s="135"/>
      <c r="AT29" s="135"/>
      <c r="AU29" s="136"/>
    </row>
    <row r="30" spans="2:49" s="19" customFormat="1" ht="12.4" customHeight="1" x14ac:dyDescent="0.55000000000000004">
      <c r="B30" s="112"/>
      <c r="C30" s="20"/>
      <c r="D30" s="101"/>
      <c r="E30" s="102"/>
      <c r="F30" s="102"/>
      <c r="G30" s="102"/>
      <c r="H30" s="102"/>
      <c r="I30" s="102"/>
      <c r="J30" s="102"/>
      <c r="K30" s="102"/>
      <c r="L30" s="102"/>
      <c r="M30" s="103"/>
      <c r="N30" s="104"/>
      <c r="O30" s="105"/>
      <c r="P30" s="105"/>
      <c r="Q30" s="105"/>
      <c r="R30" s="105"/>
      <c r="S30" s="105"/>
      <c r="T30" s="105"/>
      <c r="U30" s="105"/>
      <c r="V30" s="105"/>
      <c r="W30" s="105"/>
      <c r="X30" s="105"/>
      <c r="Y30" s="105"/>
      <c r="Z30" s="106"/>
      <c r="AA30" s="52"/>
      <c r="AB30" s="52"/>
      <c r="AC30" s="52"/>
      <c r="AD30" s="52"/>
      <c r="AE30" s="52"/>
      <c r="AF30" s="53"/>
      <c r="AG30" s="53"/>
      <c r="AH30" s="53"/>
      <c r="AI30" s="53"/>
      <c r="AJ30" s="52"/>
      <c r="AK30" s="52"/>
      <c r="AL30" s="52"/>
      <c r="AM30" s="49"/>
      <c r="AN30" s="49"/>
      <c r="AO30" s="44" t="s">
        <v>38</v>
      </c>
      <c r="AP30" s="107">
        <f>SUM(AP28:AU29)</f>
        <v>0</v>
      </c>
      <c r="AQ30" s="108"/>
      <c r="AR30" s="108"/>
      <c r="AS30" s="108"/>
      <c r="AT30" s="108"/>
      <c r="AU30" s="109"/>
    </row>
    <row r="31" spans="2:49" s="19" customFormat="1" ht="12.4" customHeight="1" x14ac:dyDescent="0.55000000000000004">
      <c r="B31" s="110">
        <v>2</v>
      </c>
      <c r="C31" s="20"/>
      <c r="D31" s="101"/>
      <c r="E31" s="102"/>
      <c r="F31" s="102"/>
      <c r="G31" s="102"/>
      <c r="H31" s="102"/>
      <c r="I31" s="102"/>
      <c r="J31" s="102"/>
      <c r="K31" s="102"/>
      <c r="L31" s="102"/>
      <c r="M31" s="103"/>
      <c r="N31" s="172" t="s">
        <v>63</v>
      </c>
      <c r="O31" s="102"/>
      <c r="P31" s="102"/>
      <c r="Q31" s="102"/>
      <c r="R31" s="102"/>
      <c r="S31" s="102"/>
      <c r="T31" s="102"/>
      <c r="U31" s="102"/>
      <c r="V31" s="102"/>
      <c r="W31" s="102"/>
      <c r="X31" s="102"/>
      <c r="Y31" s="102"/>
      <c r="Z31" s="103"/>
      <c r="AA31" s="113"/>
      <c r="AB31" s="114"/>
      <c r="AC31" s="115"/>
      <c r="AD31" s="116"/>
      <c r="AE31" s="117"/>
      <c r="AF31" s="117"/>
      <c r="AG31" s="117"/>
      <c r="AH31" s="118"/>
      <c r="AI31" s="119"/>
      <c r="AJ31" s="120"/>
      <c r="AK31" s="120"/>
      <c r="AL31" s="121"/>
      <c r="AM31" s="113"/>
      <c r="AN31" s="114"/>
      <c r="AO31" s="115"/>
      <c r="AP31" s="122">
        <f>AD31*AI31</f>
        <v>0</v>
      </c>
      <c r="AQ31" s="123"/>
      <c r="AR31" s="123"/>
      <c r="AS31" s="123"/>
      <c r="AT31" s="123"/>
      <c r="AU31" s="124"/>
    </row>
    <row r="32" spans="2:49" s="19" customFormat="1" ht="12.4" customHeight="1" x14ac:dyDescent="0.55000000000000004">
      <c r="B32" s="111"/>
      <c r="C32" s="20"/>
      <c r="D32" s="101"/>
      <c r="E32" s="102"/>
      <c r="F32" s="102"/>
      <c r="G32" s="102"/>
      <c r="H32" s="102"/>
      <c r="I32" s="102"/>
      <c r="J32" s="102"/>
      <c r="K32" s="102"/>
      <c r="L32" s="102"/>
      <c r="M32" s="103"/>
      <c r="N32" s="172"/>
      <c r="O32" s="102"/>
      <c r="P32" s="102"/>
      <c r="Q32" s="102"/>
      <c r="R32" s="102"/>
      <c r="S32" s="102"/>
      <c r="T32" s="102"/>
      <c r="U32" s="102"/>
      <c r="V32" s="102"/>
      <c r="W32" s="102"/>
      <c r="X32" s="102"/>
      <c r="Y32" s="102"/>
      <c r="Z32" s="103"/>
      <c r="AA32" s="125"/>
      <c r="AB32" s="126"/>
      <c r="AC32" s="127"/>
      <c r="AD32" s="128"/>
      <c r="AE32" s="129"/>
      <c r="AF32" s="129"/>
      <c r="AG32" s="129"/>
      <c r="AH32" s="130"/>
      <c r="AI32" s="131"/>
      <c r="AJ32" s="132"/>
      <c r="AK32" s="132"/>
      <c r="AL32" s="133"/>
      <c r="AM32" s="125"/>
      <c r="AN32" s="126"/>
      <c r="AO32" s="127"/>
      <c r="AP32" s="134">
        <f>AD32*AI32</f>
        <v>0</v>
      </c>
      <c r="AQ32" s="135"/>
      <c r="AR32" s="135"/>
      <c r="AS32" s="135"/>
      <c r="AT32" s="135"/>
      <c r="AU32" s="136"/>
    </row>
    <row r="33" spans="2:49" s="19" customFormat="1" ht="12.4" customHeight="1" x14ac:dyDescent="0.55000000000000004">
      <c r="B33" s="112"/>
      <c r="C33" s="20"/>
      <c r="D33" s="101"/>
      <c r="E33" s="102"/>
      <c r="F33" s="102"/>
      <c r="G33" s="102"/>
      <c r="H33" s="102"/>
      <c r="I33" s="102"/>
      <c r="J33" s="102"/>
      <c r="K33" s="102"/>
      <c r="L33" s="102"/>
      <c r="M33" s="103"/>
      <c r="N33" s="104"/>
      <c r="O33" s="105"/>
      <c r="P33" s="105"/>
      <c r="Q33" s="105"/>
      <c r="R33" s="105"/>
      <c r="S33" s="105"/>
      <c r="T33" s="105"/>
      <c r="U33" s="105"/>
      <c r="V33" s="105"/>
      <c r="W33" s="105"/>
      <c r="X33" s="105"/>
      <c r="Y33" s="105"/>
      <c r="Z33" s="106"/>
      <c r="AA33" s="52"/>
      <c r="AB33" s="52"/>
      <c r="AC33" s="52"/>
      <c r="AD33" s="52"/>
      <c r="AE33" s="52"/>
      <c r="AF33" s="53"/>
      <c r="AG33" s="53"/>
      <c r="AH33" s="53"/>
      <c r="AI33" s="53"/>
      <c r="AJ33" s="52"/>
      <c r="AK33" s="52"/>
      <c r="AL33" s="52"/>
      <c r="AM33" s="49"/>
      <c r="AN33" s="49"/>
      <c r="AO33" s="44" t="s">
        <v>38</v>
      </c>
      <c r="AP33" s="107">
        <f>SUM(AP31:AU32)</f>
        <v>0</v>
      </c>
      <c r="AQ33" s="108"/>
      <c r="AR33" s="108"/>
      <c r="AS33" s="108"/>
      <c r="AT33" s="108"/>
      <c r="AU33" s="109"/>
    </row>
    <row r="34" spans="2:49" s="19" customFormat="1" ht="12.4" customHeight="1" x14ac:dyDescent="0.55000000000000004">
      <c r="B34" s="34"/>
      <c r="C34" s="20"/>
      <c r="D34" s="104"/>
      <c r="E34" s="105"/>
      <c r="F34" s="105"/>
      <c r="G34" s="105"/>
      <c r="H34" s="105"/>
      <c r="I34" s="105"/>
      <c r="J34" s="105"/>
      <c r="K34" s="105"/>
      <c r="L34" s="105"/>
      <c r="M34" s="106"/>
      <c r="N34" s="50"/>
      <c r="O34" s="51"/>
      <c r="P34" s="51"/>
      <c r="Q34" s="51"/>
      <c r="R34" s="51"/>
      <c r="S34" s="51"/>
      <c r="T34" s="51"/>
      <c r="U34" s="51"/>
      <c r="V34" s="51"/>
      <c r="W34" s="51"/>
      <c r="X34" s="51"/>
      <c r="Y34" s="51"/>
      <c r="Z34" s="51"/>
      <c r="AA34" s="52"/>
      <c r="AB34" s="52"/>
      <c r="AC34" s="52"/>
      <c r="AD34" s="52"/>
      <c r="AE34" s="52"/>
      <c r="AF34" s="53"/>
      <c r="AG34" s="53"/>
      <c r="AH34" s="53"/>
      <c r="AI34" s="53"/>
      <c r="AJ34" s="52"/>
      <c r="AK34" s="52"/>
      <c r="AL34" s="52"/>
      <c r="AM34" s="43"/>
      <c r="AN34" s="45"/>
      <c r="AO34" s="44" t="s">
        <v>64</v>
      </c>
      <c r="AP34" s="107">
        <f>AP30+AP33</f>
        <v>0</v>
      </c>
      <c r="AQ34" s="108"/>
      <c r="AR34" s="108"/>
      <c r="AS34" s="108"/>
      <c r="AT34" s="108"/>
      <c r="AU34" s="109"/>
    </row>
    <row r="35" spans="2:49" s="19" customFormat="1" ht="12.4" customHeight="1" x14ac:dyDescent="0.55000000000000004">
      <c r="B35" s="185">
        <v>3</v>
      </c>
      <c r="C35" s="65"/>
      <c r="D35" s="252" t="s">
        <v>26</v>
      </c>
      <c r="E35" s="253"/>
      <c r="F35" s="253"/>
      <c r="G35" s="253"/>
      <c r="H35" s="253"/>
      <c r="I35" s="253"/>
      <c r="J35" s="253"/>
      <c r="K35" s="253"/>
      <c r="L35" s="253"/>
      <c r="M35" s="254"/>
      <c r="N35" s="188" t="s">
        <v>65</v>
      </c>
      <c r="O35" s="189"/>
      <c r="P35" s="189"/>
      <c r="Q35" s="189"/>
      <c r="R35" s="189"/>
      <c r="S35" s="189"/>
      <c r="T35" s="189"/>
      <c r="U35" s="189"/>
      <c r="V35" s="189"/>
      <c r="W35" s="189"/>
      <c r="X35" s="189"/>
      <c r="Y35" s="189"/>
      <c r="Z35" s="190"/>
      <c r="AA35" s="195"/>
      <c r="AB35" s="196"/>
      <c r="AC35" s="197"/>
      <c r="AD35" s="198"/>
      <c r="AE35" s="199"/>
      <c r="AF35" s="199"/>
      <c r="AG35" s="199"/>
      <c r="AH35" s="200"/>
      <c r="AI35" s="201"/>
      <c r="AJ35" s="202"/>
      <c r="AK35" s="202"/>
      <c r="AL35" s="203"/>
      <c r="AM35" s="195"/>
      <c r="AN35" s="196"/>
      <c r="AO35" s="197"/>
      <c r="AP35" s="246">
        <f>AD35*AI35</f>
        <v>0</v>
      </c>
      <c r="AQ35" s="247"/>
      <c r="AR35" s="247"/>
      <c r="AS35" s="247"/>
      <c r="AT35" s="247"/>
      <c r="AU35" s="248"/>
      <c r="AW35" s="4" t="s">
        <v>111</v>
      </c>
    </row>
    <row r="36" spans="2:49" s="19" customFormat="1" ht="12.4" customHeight="1" x14ac:dyDescent="0.55000000000000004">
      <c r="B36" s="186"/>
      <c r="C36" s="65"/>
      <c r="D36" s="191"/>
      <c r="E36" s="189"/>
      <c r="F36" s="189"/>
      <c r="G36" s="189"/>
      <c r="H36" s="189"/>
      <c r="I36" s="189"/>
      <c r="J36" s="189"/>
      <c r="K36" s="189"/>
      <c r="L36" s="189"/>
      <c r="M36" s="190"/>
      <c r="N36" s="191"/>
      <c r="O36" s="189"/>
      <c r="P36" s="189"/>
      <c r="Q36" s="189"/>
      <c r="R36" s="189"/>
      <c r="S36" s="189"/>
      <c r="T36" s="189"/>
      <c r="U36" s="189"/>
      <c r="V36" s="189"/>
      <c r="W36" s="189"/>
      <c r="X36" s="189"/>
      <c r="Y36" s="189"/>
      <c r="Z36" s="190"/>
      <c r="AA36" s="264"/>
      <c r="AB36" s="265"/>
      <c r="AC36" s="266"/>
      <c r="AD36" s="261"/>
      <c r="AE36" s="262"/>
      <c r="AF36" s="262"/>
      <c r="AG36" s="262"/>
      <c r="AH36" s="263"/>
      <c r="AI36" s="267"/>
      <c r="AJ36" s="268"/>
      <c r="AK36" s="268"/>
      <c r="AL36" s="269"/>
      <c r="AM36" s="264"/>
      <c r="AN36" s="265"/>
      <c r="AO36" s="266"/>
      <c r="AP36" s="249">
        <f>AD36*AI36</f>
        <v>0</v>
      </c>
      <c r="AQ36" s="250"/>
      <c r="AR36" s="250"/>
      <c r="AS36" s="250"/>
      <c r="AT36" s="250"/>
      <c r="AU36" s="251"/>
    </row>
    <row r="37" spans="2:49" s="19" customFormat="1" ht="12.4" customHeight="1" x14ac:dyDescent="0.55000000000000004">
      <c r="B37" s="187"/>
      <c r="C37" s="65"/>
      <c r="D37" s="191"/>
      <c r="E37" s="189"/>
      <c r="F37" s="189"/>
      <c r="G37" s="189"/>
      <c r="H37" s="189"/>
      <c r="I37" s="189"/>
      <c r="J37" s="189"/>
      <c r="K37" s="189"/>
      <c r="L37" s="189"/>
      <c r="M37" s="190"/>
      <c r="N37" s="192"/>
      <c r="O37" s="193"/>
      <c r="P37" s="193"/>
      <c r="Q37" s="193"/>
      <c r="R37" s="193"/>
      <c r="S37" s="193"/>
      <c r="T37" s="193"/>
      <c r="U37" s="193"/>
      <c r="V37" s="193"/>
      <c r="W37" s="193"/>
      <c r="X37" s="193"/>
      <c r="Y37" s="193"/>
      <c r="Z37" s="194"/>
      <c r="AA37" s="67"/>
      <c r="AB37" s="67"/>
      <c r="AC37" s="67"/>
      <c r="AD37" s="67"/>
      <c r="AE37" s="67"/>
      <c r="AF37" s="68"/>
      <c r="AG37" s="68"/>
      <c r="AH37" s="68"/>
      <c r="AI37" s="68"/>
      <c r="AJ37" s="67"/>
      <c r="AK37" s="67"/>
      <c r="AL37" s="67"/>
      <c r="AM37" s="70"/>
      <c r="AN37" s="70"/>
      <c r="AO37" s="71" t="s">
        <v>38</v>
      </c>
      <c r="AP37" s="182">
        <f>SUM(AP35:AU36)</f>
        <v>0</v>
      </c>
      <c r="AQ37" s="183"/>
      <c r="AR37" s="183"/>
      <c r="AS37" s="183"/>
      <c r="AT37" s="183"/>
      <c r="AU37" s="184"/>
    </row>
    <row r="38" spans="2:49" s="19" customFormat="1" ht="12.4" customHeight="1" x14ac:dyDescent="0.55000000000000004">
      <c r="B38" s="185">
        <v>4</v>
      </c>
      <c r="C38" s="65"/>
      <c r="D38" s="255"/>
      <c r="E38" s="256"/>
      <c r="F38" s="256"/>
      <c r="G38" s="256"/>
      <c r="H38" s="256"/>
      <c r="I38" s="256"/>
      <c r="J38" s="256"/>
      <c r="K38" s="256"/>
      <c r="L38" s="256"/>
      <c r="M38" s="257"/>
      <c r="N38" s="188" t="s">
        <v>66</v>
      </c>
      <c r="O38" s="189"/>
      <c r="P38" s="189"/>
      <c r="Q38" s="189"/>
      <c r="R38" s="189"/>
      <c r="S38" s="189"/>
      <c r="T38" s="189"/>
      <c r="U38" s="189"/>
      <c r="V38" s="189"/>
      <c r="W38" s="189"/>
      <c r="X38" s="189"/>
      <c r="Y38" s="189"/>
      <c r="Z38" s="190"/>
      <c r="AA38" s="195"/>
      <c r="AB38" s="196"/>
      <c r="AC38" s="197"/>
      <c r="AD38" s="198"/>
      <c r="AE38" s="199"/>
      <c r="AF38" s="199"/>
      <c r="AG38" s="199"/>
      <c r="AH38" s="200"/>
      <c r="AI38" s="201"/>
      <c r="AJ38" s="202"/>
      <c r="AK38" s="202"/>
      <c r="AL38" s="203"/>
      <c r="AM38" s="195"/>
      <c r="AN38" s="196"/>
      <c r="AO38" s="197"/>
      <c r="AP38" s="246">
        <f>AD38*AI38</f>
        <v>0</v>
      </c>
      <c r="AQ38" s="247"/>
      <c r="AR38" s="247"/>
      <c r="AS38" s="247"/>
      <c r="AT38" s="247"/>
      <c r="AU38" s="248"/>
    </row>
    <row r="39" spans="2:49" s="19" customFormat="1" ht="12.4" customHeight="1" x14ac:dyDescent="0.55000000000000004">
      <c r="B39" s="186"/>
      <c r="C39" s="65"/>
      <c r="D39" s="255"/>
      <c r="E39" s="256"/>
      <c r="F39" s="256"/>
      <c r="G39" s="256"/>
      <c r="H39" s="256"/>
      <c r="I39" s="256"/>
      <c r="J39" s="256"/>
      <c r="K39" s="256"/>
      <c r="L39" s="256"/>
      <c r="M39" s="257"/>
      <c r="N39" s="188"/>
      <c r="O39" s="189"/>
      <c r="P39" s="189"/>
      <c r="Q39" s="189"/>
      <c r="R39" s="189"/>
      <c r="S39" s="189"/>
      <c r="T39" s="189"/>
      <c r="U39" s="189"/>
      <c r="V39" s="189"/>
      <c r="W39" s="189"/>
      <c r="X39" s="189"/>
      <c r="Y39" s="189"/>
      <c r="Z39" s="190"/>
      <c r="AA39" s="264"/>
      <c r="AB39" s="265"/>
      <c r="AC39" s="266"/>
      <c r="AD39" s="261"/>
      <c r="AE39" s="262"/>
      <c r="AF39" s="262"/>
      <c r="AG39" s="262"/>
      <c r="AH39" s="263"/>
      <c r="AI39" s="267"/>
      <c r="AJ39" s="268"/>
      <c r="AK39" s="268"/>
      <c r="AL39" s="269"/>
      <c r="AM39" s="264"/>
      <c r="AN39" s="265"/>
      <c r="AO39" s="266"/>
      <c r="AP39" s="249">
        <f>AD39*AI39</f>
        <v>0</v>
      </c>
      <c r="AQ39" s="250"/>
      <c r="AR39" s="250"/>
      <c r="AS39" s="250"/>
      <c r="AT39" s="250"/>
      <c r="AU39" s="251"/>
    </row>
    <row r="40" spans="2:49" s="19" customFormat="1" ht="12.4" customHeight="1" x14ac:dyDescent="0.55000000000000004">
      <c r="B40" s="187"/>
      <c r="C40" s="65"/>
      <c r="D40" s="255"/>
      <c r="E40" s="256"/>
      <c r="F40" s="256"/>
      <c r="G40" s="256"/>
      <c r="H40" s="256"/>
      <c r="I40" s="256"/>
      <c r="J40" s="256"/>
      <c r="K40" s="256"/>
      <c r="L40" s="256"/>
      <c r="M40" s="257"/>
      <c r="N40" s="192"/>
      <c r="O40" s="193"/>
      <c r="P40" s="193"/>
      <c r="Q40" s="193"/>
      <c r="R40" s="193"/>
      <c r="S40" s="193"/>
      <c r="T40" s="193"/>
      <c r="U40" s="193"/>
      <c r="V40" s="193"/>
      <c r="W40" s="193"/>
      <c r="X40" s="193"/>
      <c r="Y40" s="193"/>
      <c r="Z40" s="194"/>
      <c r="AA40" s="67"/>
      <c r="AB40" s="67"/>
      <c r="AC40" s="67"/>
      <c r="AD40" s="67"/>
      <c r="AE40" s="67"/>
      <c r="AF40" s="68"/>
      <c r="AG40" s="68"/>
      <c r="AH40" s="68"/>
      <c r="AI40" s="68"/>
      <c r="AJ40" s="67"/>
      <c r="AK40" s="67"/>
      <c r="AL40" s="67"/>
      <c r="AM40" s="70"/>
      <c r="AN40" s="70"/>
      <c r="AO40" s="71" t="s">
        <v>38</v>
      </c>
      <c r="AP40" s="182">
        <f>SUM(AP38:AU39)</f>
        <v>0</v>
      </c>
      <c r="AQ40" s="183"/>
      <c r="AR40" s="183"/>
      <c r="AS40" s="183"/>
      <c r="AT40" s="183"/>
      <c r="AU40" s="184"/>
    </row>
    <row r="41" spans="2:49" s="19" customFormat="1" ht="12.4" customHeight="1" x14ac:dyDescent="0.55000000000000004">
      <c r="B41" s="66"/>
      <c r="C41" s="65"/>
      <c r="D41" s="258"/>
      <c r="E41" s="259"/>
      <c r="F41" s="259"/>
      <c r="G41" s="259"/>
      <c r="H41" s="259"/>
      <c r="I41" s="259"/>
      <c r="J41" s="259"/>
      <c r="K41" s="259"/>
      <c r="L41" s="259"/>
      <c r="M41" s="260"/>
      <c r="N41" s="72"/>
      <c r="O41" s="69"/>
      <c r="P41" s="69"/>
      <c r="Q41" s="69"/>
      <c r="R41" s="69"/>
      <c r="S41" s="69"/>
      <c r="T41" s="69"/>
      <c r="U41" s="69"/>
      <c r="V41" s="69"/>
      <c r="W41" s="69"/>
      <c r="X41" s="69"/>
      <c r="Y41" s="69"/>
      <c r="Z41" s="69"/>
      <c r="AA41" s="67"/>
      <c r="AB41" s="67"/>
      <c r="AC41" s="67"/>
      <c r="AD41" s="67"/>
      <c r="AE41" s="67"/>
      <c r="AF41" s="68"/>
      <c r="AG41" s="68"/>
      <c r="AH41" s="68"/>
      <c r="AI41" s="68"/>
      <c r="AJ41" s="67"/>
      <c r="AK41" s="67"/>
      <c r="AL41" s="67"/>
      <c r="AM41" s="73"/>
      <c r="AN41" s="74"/>
      <c r="AO41" s="71" t="s">
        <v>64</v>
      </c>
      <c r="AP41" s="182">
        <f>AP37+AP40</f>
        <v>0</v>
      </c>
      <c r="AQ41" s="183"/>
      <c r="AR41" s="183"/>
      <c r="AS41" s="183"/>
      <c r="AT41" s="183"/>
      <c r="AU41" s="184"/>
    </row>
    <row r="42" spans="2:49" s="19" customFormat="1" ht="12.4" customHeight="1" x14ac:dyDescent="0.55000000000000004">
      <c r="B42" s="110">
        <v>5</v>
      </c>
      <c r="C42" s="20"/>
      <c r="D42" s="204" t="s">
        <v>27</v>
      </c>
      <c r="E42" s="99"/>
      <c r="F42" s="99"/>
      <c r="G42" s="99"/>
      <c r="H42" s="99"/>
      <c r="I42" s="99"/>
      <c r="J42" s="99"/>
      <c r="K42" s="99"/>
      <c r="L42" s="99"/>
      <c r="M42" s="100"/>
      <c r="N42" s="98" t="s">
        <v>67</v>
      </c>
      <c r="O42" s="99"/>
      <c r="P42" s="99"/>
      <c r="Q42" s="99"/>
      <c r="R42" s="99"/>
      <c r="S42" s="99"/>
      <c r="T42" s="99"/>
      <c r="U42" s="99"/>
      <c r="V42" s="99"/>
      <c r="W42" s="99"/>
      <c r="X42" s="99"/>
      <c r="Y42" s="99"/>
      <c r="Z42" s="100"/>
      <c r="AA42" s="113"/>
      <c r="AB42" s="114"/>
      <c r="AC42" s="115"/>
      <c r="AD42" s="116"/>
      <c r="AE42" s="117"/>
      <c r="AF42" s="117"/>
      <c r="AG42" s="117"/>
      <c r="AH42" s="118"/>
      <c r="AI42" s="119"/>
      <c r="AJ42" s="120"/>
      <c r="AK42" s="120"/>
      <c r="AL42" s="121"/>
      <c r="AM42" s="113"/>
      <c r="AN42" s="114"/>
      <c r="AO42" s="115"/>
      <c r="AP42" s="122">
        <f>AD42*AI42</f>
        <v>0</v>
      </c>
      <c r="AQ42" s="123"/>
      <c r="AR42" s="123"/>
      <c r="AS42" s="123"/>
      <c r="AT42" s="123"/>
      <c r="AU42" s="124"/>
    </row>
    <row r="43" spans="2:49" s="19" customFormat="1" ht="12.4" customHeight="1" x14ac:dyDescent="0.55000000000000004">
      <c r="B43" s="111"/>
      <c r="C43" s="20"/>
      <c r="D43" s="101"/>
      <c r="E43" s="102"/>
      <c r="F43" s="102"/>
      <c r="G43" s="102"/>
      <c r="H43" s="102"/>
      <c r="I43" s="102"/>
      <c r="J43" s="102"/>
      <c r="K43" s="102"/>
      <c r="L43" s="102"/>
      <c r="M43" s="103"/>
      <c r="N43" s="101"/>
      <c r="O43" s="102"/>
      <c r="P43" s="102"/>
      <c r="Q43" s="102"/>
      <c r="R43" s="102"/>
      <c r="S43" s="102"/>
      <c r="T43" s="102"/>
      <c r="U43" s="102"/>
      <c r="V43" s="102"/>
      <c r="W43" s="102"/>
      <c r="X43" s="102"/>
      <c r="Y43" s="102"/>
      <c r="Z43" s="103"/>
      <c r="AA43" s="125"/>
      <c r="AB43" s="126"/>
      <c r="AC43" s="127"/>
      <c r="AD43" s="128"/>
      <c r="AE43" s="129"/>
      <c r="AF43" s="129"/>
      <c r="AG43" s="129"/>
      <c r="AH43" s="130"/>
      <c r="AI43" s="131"/>
      <c r="AJ43" s="132"/>
      <c r="AK43" s="132"/>
      <c r="AL43" s="133"/>
      <c r="AM43" s="125"/>
      <c r="AN43" s="126"/>
      <c r="AO43" s="127"/>
      <c r="AP43" s="134">
        <f>AD43*AI43</f>
        <v>0</v>
      </c>
      <c r="AQ43" s="135"/>
      <c r="AR43" s="135"/>
      <c r="AS43" s="135"/>
      <c r="AT43" s="135"/>
      <c r="AU43" s="136"/>
    </row>
    <row r="44" spans="2:49" s="19" customFormat="1" ht="12.4" customHeight="1" x14ac:dyDescent="0.55000000000000004">
      <c r="B44" s="112"/>
      <c r="C44" s="20"/>
      <c r="D44" s="101"/>
      <c r="E44" s="102"/>
      <c r="F44" s="102"/>
      <c r="G44" s="102"/>
      <c r="H44" s="102"/>
      <c r="I44" s="102"/>
      <c r="J44" s="102"/>
      <c r="K44" s="102"/>
      <c r="L44" s="102"/>
      <c r="M44" s="103"/>
      <c r="N44" s="104"/>
      <c r="O44" s="105"/>
      <c r="P44" s="105"/>
      <c r="Q44" s="105"/>
      <c r="R44" s="105"/>
      <c r="S44" s="105"/>
      <c r="T44" s="105"/>
      <c r="U44" s="105"/>
      <c r="V44" s="105"/>
      <c r="W44" s="105"/>
      <c r="X44" s="105"/>
      <c r="Y44" s="105"/>
      <c r="Z44" s="106"/>
      <c r="AA44" s="52"/>
      <c r="AB44" s="52"/>
      <c r="AC44" s="52"/>
      <c r="AD44" s="52"/>
      <c r="AE44" s="52"/>
      <c r="AF44" s="53"/>
      <c r="AG44" s="53"/>
      <c r="AH44" s="53"/>
      <c r="AI44" s="53"/>
      <c r="AJ44" s="52"/>
      <c r="AK44" s="52"/>
      <c r="AL44" s="52"/>
      <c r="AM44" s="49"/>
      <c r="AN44" s="49"/>
      <c r="AO44" s="44" t="s">
        <v>38</v>
      </c>
      <c r="AP44" s="107">
        <f>SUM(AP42:AU43)</f>
        <v>0</v>
      </c>
      <c r="AQ44" s="108"/>
      <c r="AR44" s="108"/>
      <c r="AS44" s="108"/>
      <c r="AT44" s="108"/>
      <c r="AU44" s="109"/>
    </row>
    <row r="45" spans="2:49" s="19" customFormat="1" ht="12.4" customHeight="1" x14ac:dyDescent="0.55000000000000004">
      <c r="B45" s="110">
        <v>6</v>
      </c>
      <c r="C45" s="20"/>
      <c r="D45" s="205"/>
      <c r="E45" s="206"/>
      <c r="F45" s="206"/>
      <c r="G45" s="206"/>
      <c r="H45" s="206"/>
      <c r="I45" s="206"/>
      <c r="J45" s="206"/>
      <c r="K45" s="206"/>
      <c r="L45" s="206"/>
      <c r="M45" s="207"/>
      <c r="N45" s="172" t="s">
        <v>68</v>
      </c>
      <c r="O45" s="102"/>
      <c r="P45" s="102"/>
      <c r="Q45" s="102"/>
      <c r="R45" s="102"/>
      <c r="S45" s="102"/>
      <c r="T45" s="102"/>
      <c r="U45" s="102"/>
      <c r="V45" s="102"/>
      <c r="W45" s="102"/>
      <c r="X45" s="102"/>
      <c r="Y45" s="102"/>
      <c r="Z45" s="103"/>
      <c r="AA45" s="113"/>
      <c r="AB45" s="114"/>
      <c r="AC45" s="115"/>
      <c r="AD45" s="116"/>
      <c r="AE45" s="117"/>
      <c r="AF45" s="117"/>
      <c r="AG45" s="117"/>
      <c r="AH45" s="118"/>
      <c r="AI45" s="119"/>
      <c r="AJ45" s="120"/>
      <c r="AK45" s="120"/>
      <c r="AL45" s="121"/>
      <c r="AM45" s="113"/>
      <c r="AN45" s="114"/>
      <c r="AO45" s="115"/>
      <c r="AP45" s="122">
        <f>AD45*AI45</f>
        <v>0</v>
      </c>
      <c r="AQ45" s="123"/>
      <c r="AR45" s="123"/>
      <c r="AS45" s="123"/>
      <c r="AT45" s="123"/>
      <c r="AU45" s="124"/>
    </row>
    <row r="46" spans="2:49" s="19" customFormat="1" ht="12.4" customHeight="1" x14ac:dyDescent="0.55000000000000004">
      <c r="B46" s="111"/>
      <c r="C46" s="20"/>
      <c r="D46" s="205"/>
      <c r="E46" s="206"/>
      <c r="F46" s="206"/>
      <c r="G46" s="206"/>
      <c r="H46" s="206"/>
      <c r="I46" s="206"/>
      <c r="J46" s="206"/>
      <c r="K46" s="206"/>
      <c r="L46" s="206"/>
      <c r="M46" s="207"/>
      <c r="N46" s="172"/>
      <c r="O46" s="102"/>
      <c r="P46" s="102"/>
      <c r="Q46" s="102"/>
      <c r="R46" s="102"/>
      <c r="S46" s="102"/>
      <c r="T46" s="102"/>
      <c r="U46" s="102"/>
      <c r="V46" s="102"/>
      <c r="W46" s="102"/>
      <c r="X46" s="102"/>
      <c r="Y46" s="102"/>
      <c r="Z46" s="103"/>
      <c r="AA46" s="125"/>
      <c r="AB46" s="126"/>
      <c r="AC46" s="127"/>
      <c r="AD46" s="128"/>
      <c r="AE46" s="129"/>
      <c r="AF46" s="129"/>
      <c r="AG46" s="129"/>
      <c r="AH46" s="130"/>
      <c r="AI46" s="131"/>
      <c r="AJ46" s="132"/>
      <c r="AK46" s="132"/>
      <c r="AL46" s="133"/>
      <c r="AM46" s="125"/>
      <c r="AN46" s="126"/>
      <c r="AO46" s="127"/>
      <c r="AP46" s="134">
        <f>AD46*AI46</f>
        <v>0</v>
      </c>
      <c r="AQ46" s="135"/>
      <c r="AR46" s="135"/>
      <c r="AS46" s="135"/>
      <c r="AT46" s="135"/>
      <c r="AU46" s="136"/>
    </row>
    <row r="47" spans="2:49" s="19" customFormat="1" ht="12.4" customHeight="1" x14ac:dyDescent="0.55000000000000004">
      <c r="B47" s="112"/>
      <c r="C47" s="20"/>
      <c r="D47" s="205"/>
      <c r="E47" s="206"/>
      <c r="F47" s="206"/>
      <c r="G47" s="206"/>
      <c r="H47" s="206"/>
      <c r="I47" s="206"/>
      <c r="J47" s="206"/>
      <c r="K47" s="206"/>
      <c r="L47" s="206"/>
      <c r="M47" s="207"/>
      <c r="N47" s="104"/>
      <c r="O47" s="105"/>
      <c r="P47" s="105"/>
      <c r="Q47" s="105"/>
      <c r="R47" s="105"/>
      <c r="S47" s="105"/>
      <c r="T47" s="105"/>
      <c r="U47" s="105"/>
      <c r="V47" s="105"/>
      <c r="W47" s="105"/>
      <c r="X47" s="105"/>
      <c r="Y47" s="105"/>
      <c r="Z47" s="106"/>
      <c r="AA47" s="52"/>
      <c r="AB47" s="52"/>
      <c r="AC47" s="52"/>
      <c r="AD47" s="52"/>
      <c r="AE47" s="52"/>
      <c r="AF47" s="53"/>
      <c r="AG47" s="53"/>
      <c r="AH47" s="53"/>
      <c r="AI47" s="53"/>
      <c r="AJ47" s="52"/>
      <c r="AK47" s="52"/>
      <c r="AL47" s="52"/>
      <c r="AM47" s="49"/>
      <c r="AN47" s="49"/>
      <c r="AO47" s="44" t="s">
        <v>38</v>
      </c>
      <c r="AP47" s="107">
        <f>SUM(AP45:AU46)</f>
        <v>0</v>
      </c>
      <c r="AQ47" s="108"/>
      <c r="AR47" s="108"/>
      <c r="AS47" s="108"/>
      <c r="AT47" s="108"/>
      <c r="AU47" s="109"/>
    </row>
    <row r="48" spans="2:49" s="19" customFormat="1" ht="12.4" customHeight="1" x14ac:dyDescent="0.55000000000000004">
      <c r="B48" s="110">
        <v>7</v>
      </c>
      <c r="C48" s="20"/>
      <c r="D48" s="205"/>
      <c r="E48" s="206"/>
      <c r="F48" s="206"/>
      <c r="G48" s="206"/>
      <c r="H48" s="206"/>
      <c r="I48" s="206"/>
      <c r="J48" s="206"/>
      <c r="K48" s="206"/>
      <c r="L48" s="206"/>
      <c r="M48" s="207"/>
      <c r="N48" s="172" t="s">
        <v>69</v>
      </c>
      <c r="O48" s="102"/>
      <c r="P48" s="102"/>
      <c r="Q48" s="102"/>
      <c r="R48" s="102"/>
      <c r="S48" s="102"/>
      <c r="T48" s="102"/>
      <c r="U48" s="102"/>
      <c r="V48" s="102"/>
      <c r="W48" s="102"/>
      <c r="X48" s="102"/>
      <c r="Y48" s="102"/>
      <c r="Z48" s="103"/>
      <c r="AA48" s="113"/>
      <c r="AB48" s="114"/>
      <c r="AC48" s="115"/>
      <c r="AD48" s="116"/>
      <c r="AE48" s="117"/>
      <c r="AF48" s="117"/>
      <c r="AG48" s="117"/>
      <c r="AH48" s="118"/>
      <c r="AI48" s="119"/>
      <c r="AJ48" s="120"/>
      <c r="AK48" s="120"/>
      <c r="AL48" s="121"/>
      <c r="AM48" s="113"/>
      <c r="AN48" s="114"/>
      <c r="AO48" s="115"/>
      <c r="AP48" s="122">
        <f>AD48*AI48</f>
        <v>0</v>
      </c>
      <c r="AQ48" s="123"/>
      <c r="AR48" s="123"/>
      <c r="AS48" s="123"/>
      <c r="AT48" s="123"/>
      <c r="AU48" s="124"/>
    </row>
    <row r="49" spans="2:47" s="19" customFormat="1" ht="12.4" customHeight="1" x14ac:dyDescent="0.55000000000000004">
      <c r="B49" s="111"/>
      <c r="C49" s="20"/>
      <c r="D49" s="205"/>
      <c r="E49" s="206"/>
      <c r="F49" s="206"/>
      <c r="G49" s="206"/>
      <c r="H49" s="206"/>
      <c r="I49" s="206"/>
      <c r="J49" s="206"/>
      <c r="K49" s="206"/>
      <c r="L49" s="206"/>
      <c r="M49" s="207"/>
      <c r="N49" s="172"/>
      <c r="O49" s="102"/>
      <c r="P49" s="102"/>
      <c r="Q49" s="102"/>
      <c r="R49" s="102"/>
      <c r="S49" s="102"/>
      <c r="T49" s="102"/>
      <c r="U49" s="102"/>
      <c r="V49" s="102"/>
      <c r="W49" s="102"/>
      <c r="X49" s="102"/>
      <c r="Y49" s="102"/>
      <c r="Z49" s="103"/>
      <c r="AA49" s="125"/>
      <c r="AB49" s="126"/>
      <c r="AC49" s="127"/>
      <c r="AD49" s="128"/>
      <c r="AE49" s="129"/>
      <c r="AF49" s="129"/>
      <c r="AG49" s="129"/>
      <c r="AH49" s="130"/>
      <c r="AI49" s="131"/>
      <c r="AJ49" s="132"/>
      <c r="AK49" s="132"/>
      <c r="AL49" s="133"/>
      <c r="AM49" s="125"/>
      <c r="AN49" s="126"/>
      <c r="AO49" s="127"/>
      <c r="AP49" s="134">
        <f>AD49*AI49</f>
        <v>0</v>
      </c>
      <c r="AQ49" s="135"/>
      <c r="AR49" s="135"/>
      <c r="AS49" s="135"/>
      <c r="AT49" s="135"/>
      <c r="AU49" s="136"/>
    </row>
    <row r="50" spans="2:47" s="19" customFormat="1" ht="12.4" customHeight="1" x14ac:dyDescent="0.55000000000000004">
      <c r="B50" s="112"/>
      <c r="C50" s="20"/>
      <c r="D50" s="205"/>
      <c r="E50" s="206"/>
      <c r="F50" s="206"/>
      <c r="G50" s="206"/>
      <c r="H50" s="206"/>
      <c r="I50" s="206"/>
      <c r="J50" s="206"/>
      <c r="K50" s="206"/>
      <c r="L50" s="206"/>
      <c r="M50" s="207"/>
      <c r="N50" s="104"/>
      <c r="O50" s="105"/>
      <c r="P50" s="105"/>
      <c r="Q50" s="105"/>
      <c r="R50" s="105"/>
      <c r="S50" s="105"/>
      <c r="T50" s="105"/>
      <c r="U50" s="105"/>
      <c r="V50" s="105"/>
      <c r="W50" s="105"/>
      <c r="X50" s="105"/>
      <c r="Y50" s="105"/>
      <c r="Z50" s="106"/>
      <c r="AA50" s="52"/>
      <c r="AB50" s="52"/>
      <c r="AC50" s="52"/>
      <c r="AD50" s="52"/>
      <c r="AE50" s="52"/>
      <c r="AF50" s="53"/>
      <c r="AG50" s="53"/>
      <c r="AH50" s="53"/>
      <c r="AI50" s="53"/>
      <c r="AJ50" s="52"/>
      <c r="AK50" s="52"/>
      <c r="AL50" s="52"/>
      <c r="AM50" s="49"/>
      <c r="AN50" s="49"/>
      <c r="AO50" s="44" t="s">
        <v>38</v>
      </c>
      <c r="AP50" s="107">
        <f>SUM(AP48:AU49)</f>
        <v>0</v>
      </c>
      <c r="AQ50" s="108"/>
      <c r="AR50" s="108"/>
      <c r="AS50" s="108"/>
      <c r="AT50" s="108"/>
      <c r="AU50" s="109"/>
    </row>
    <row r="51" spans="2:47" s="19" customFormat="1" ht="12.4" customHeight="1" x14ac:dyDescent="0.55000000000000004">
      <c r="B51" s="34"/>
      <c r="C51" s="20"/>
      <c r="D51" s="208"/>
      <c r="E51" s="209"/>
      <c r="F51" s="209"/>
      <c r="G51" s="209"/>
      <c r="H51" s="209"/>
      <c r="I51" s="209"/>
      <c r="J51" s="209"/>
      <c r="K51" s="209"/>
      <c r="L51" s="209"/>
      <c r="M51" s="210"/>
      <c r="N51" s="50"/>
      <c r="O51" s="51"/>
      <c r="P51" s="51"/>
      <c r="Q51" s="51"/>
      <c r="R51" s="51"/>
      <c r="S51" s="51"/>
      <c r="T51" s="51"/>
      <c r="U51" s="51"/>
      <c r="V51" s="51"/>
      <c r="W51" s="51"/>
      <c r="X51" s="51"/>
      <c r="Y51" s="51"/>
      <c r="Z51" s="51"/>
      <c r="AA51" s="52"/>
      <c r="AB51" s="52"/>
      <c r="AC51" s="52"/>
      <c r="AD51" s="52"/>
      <c r="AE51" s="52"/>
      <c r="AF51" s="53"/>
      <c r="AG51" s="53"/>
      <c r="AH51" s="53"/>
      <c r="AI51" s="53"/>
      <c r="AJ51" s="52"/>
      <c r="AK51" s="52"/>
      <c r="AL51" s="52"/>
      <c r="AM51" s="43"/>
      <c r="AN51" s="45"/>
      <c r="AO51" s="44" t="s">
        <v>64</v>
      </c>
      <c r="AP51" s="107">
        <f>AP44+AP47+AP50</f>
        <v>0</v>
      </c>
      <c r="AQ51" s="108"/>
      <c r="AR51" s="108"/>
      <c r="AS51" s="108"/>
      <c r="AT51" s="108"/>
      <c r="AU51" s="109"/>
    </row>
    <row r="52" spans="2:47" s="19" customFormat="1" ht="12.4" customHeight="1" x14ac:dyDescent="0.55000000000000004">
      <c r="B52" s="110">
        <v>8</v>
      </c>
      <c r="C52" s="20"/>
      <c r="D52" s="204" t="s">
        <v>28</v>
      </c>
      <c r="E52" s="99"/>
      <c r="F52" s="99"/>
      <c r="G52" s="99"/>
      <c r="H52" s="99"/>
      <c r="I52" s="99"/>
      <c r="J52" s="99"/>
      <c r="K52" s="99"/>
      <c r="L52" s="99"/>
      <c r="M52" s="100"/>
      <c r="N52" s="98" t="s">
        <v>70</v>
      </c>
      <c r="O52" s="99"/>
      <c r="P52" s="99"/>
      <c r="Q52" s="99"/>
      <c r="R52" s="99"/>
      <c r="S52" s="99"/>
      <c r="T52" s="99"/>
      <c r="U52" s="99"/>
      <c r="V52" s="99"/>
      <c r="W52" s="99"/>
      <c r="X52" s="99"/>
      <c r="Y52" s="99"/>
      <c r="Z52" s="100"/>
      <c r="AA52" s="113"/>
      <c r="AB52" s="114"/>
      <c r="AC52" s="115"/>
      <c r="AD52" s="116"/>
      <c r="AE52" s="117"/>
      <c r="AF52" s="117"/>
      <c r="AG52" s="117"/>
      <c r="AH52" s="118"/>
      <c r="AI52" s="119"/>
      <c r="AJ52" s="120"/>
      <c r="AK52" s="120"/>
      <c r="AL52" s="121"/>
      <c r="AM52" s="113"/>
      <c r="AN52" s="114"/>
      <c r="AO52" s="115"/>
      <c r="AP52" s="122">
        <f>AD52*AI52</f>
        <v>0</v>
      </c>
      <c r="AQ52" s="123"/>
      <c r="AR52" s="123"/>
      <c r="AS52" s="123"/>
      <c r="AT52" s="123"/>
      <c r="AU52" s="124"/>
    </row>
    <row r="53" spans="2:47" s="19" customFormat="1" ht="12.4" customHeight="1" x14ac:dyDescent="0.55000000000000004">
      <c r="B53" s="111"/>
      <c r="C53" s="20"/>
      <c r="D53" s="101"/>
      <c r="E53" s="102"/>
      <c r="F53" s="102"/>
      <c r="G53" s="102"/>
      <c r="H53" s="102"/>
      <c r="I53" s="102"/>
      <c r="J53" s="102"/>
      <c r="K53" s="102"/>
      <c r="L53" s="102"/>
      <c r="M53" s="103"/>
      <c r="N53" s="101"/>
      <c r="O53" s="102"/>
      <c r="P53" s="102"/>
      <c r="Q53" s="102"/>
      <c r="R53" s="102"/>
      <c r="S53" s="102"/>
      <c r="T53" s="102"/>
      <c r="U53" s="102"/>
      <c r="V53" s="102"/>
      <c r="W53" s="102"/>
      <c r="X53" s="102"/>
      <c r="Y53" s="102"/>
      <c r="Z53" s="103"/>
      <c r="AA53" s="125"/>
      <c r="AB53" s="126"/>
      <c r="AC53" s="127"/>
      <c r="AD53" s="128"/>
      <c r="AE53" s="129"/>
      <c r="AF53" s="129"/>
      <c r="AG53" s="129"/>
      <c r="AH53" s="130"/>
      <c r="AI53" s="131"/>
      <c r="AJ53" s="132"/>
      <c r="AK53" s="132"/>
      <c r="AL53" s="133"/>
      <c r="AM53" s="125"/>
      <c r="AN53" s="126"/>
      <c r="AO53" s="127"/>
      <c r="AP53" s="134">
        <f>AD53*AI53</f>
        <v>0</v>
      </c>
      <c r="AQ53" s="135"/>
      <c r="AR53" s="135"/>
      <c r="AS53" s="135"/>
      <c r="AT53" s="135"/>
      <c r="AU53" s="136"/>
    </row>
    <row r="54" spans="2:47" s="19" customFormat="1" ht="12.4" customHeight="1" x14ac:dyDescent="0.55000000000000004">
      <c r="B54" s="112"/>
      <c r="C54" s="20"/>
      <c r="D54" s="101"/>
      <c r="E54" s="102"/>
      <c r="F54" s="102"/>
      <c r="G54" s="102"/>
      <c r="H54" s="102"/>
      <c r="I54" s="102"/>
      <c r="J54" s="102"/>
      <c r="K54" s="102"/>
      <c r="L54" s="102"/>
      <c r="M54" s="103"/>
      <c r="N54" s="104"/>
      <c r="O54" s="105"/>
      <c r="P54" s="105"/>
      <c r="Q54" s="105"/>
      <c r="R54" s="105"/>
      <c r="S54" s="105"/>
      <c r="T54" s="105"/>
      <c r="U54" s="105"/>
      <c r="V54" s="105"/>
      <c r="W54" s="105"/>
      <c r="X54" s="105"/>
      <c r="Y54" s="105"/>
      <c r="Z54" s="106"/>
      <c r="AA54" s="52"/>
      <c r="AB54" s="52"/>
      <c r="AC54" s="52"/>
      <c r="AD54" s="52"/>
      <c r="AE54" s="52"/>
      <c r="AF54" s="53"/>
      <c r="AG54" s="53"/>
      <c r="AH54" s="53"/>
      <c r="AI54" s="53"/>
      <c r="AJ54" s="52"/>
      <c r="AK54" s="52"/>
      <c r="AL54" s="52"/>
      <c r="AM54" s="49"/>
      <c r="AN54" s="49"/>
      <c r="AO54" s="44" t="s">
        <v>38</v>
      </c>
      <c r="AP54" s="107">
        <f>SUM(AP52:AU53)</f>
        <v>0</v>
      </c>
      <c r="AQ54" s="108"/>
      <c r="AR54" s="108"/>
      <c r="AS54" s="108"/>
      <c r="AT54" s="108"/>
      <c r="AU54" s="109"/>
    </row>
    <row r="55" spans="2:47" s="19" customFormat="1" ht="12.4" customHeight="1" x14ac:dyDescent="0.55000000000000004">
      <c r="B55" s="110">
        <v>9</v>
      </c>
      <c r="C55" s="20"/>
      <c r="D55" s="205"/>
      <c r="E55" s="206"/>
      <c r="F55" s="206"/>
      <c r="G55" s="206"/>
      <c r="H55" s="206"/>
      <c r="I55" s="206"/>
      <c r="J55" s="206"/>
      <c r="K55" s="206"/>
      <c r="L55" s="206"/>
      <c r="M55" s="207"/>
      <c r="N55" s="172" t="s">
        <v>71</v>
      </c>
      <c r="O55" s="102"/>
      <c r="P55" s="102"/>
      <c r="Q55" s="102"/>
      <c r="R55" s="102"/>
      <c r="S55" s="102"/>
      <c r="T55" s="102"/>
      <c r="U55" s="102"/>
      <c r="V55" s="102"/>
      <c r="W55" s="102"/>
      <c r="X55" s="102"/>
      <c r="Y55" s="102"/>
      <c r="Z55" s="103"/>
      <c r="AA55" s="113"/>
      <c r="AB55" s="114"/>
      <c r="AC55" s="115"/>
      <c r="AD55" s="116"/>
      <c r="AE55" s="117"/>
      <c r="AF55" s="117"/>
      <c r="AG55" s="117"/>
      <c r="AH55" s="118"/>
      <c r="AI55" s="119"/>
      <c r="AJ55" s="120"/>
      <c r="AK55" s="120"/>
      <c r="AL55" s="121"/>
      <c r="AM55" s="113"/>
      <c r="AN55" s="114"/>
      <c r="AO55" s="115"/>
      <c r="AP55" s="122">
        <f>AD55*AI55</f>
        <v>0</v>
      </c>
      <c r="AQ55" s="123"/>
      <c r="AR55" s="123"/>
      <c r="AS55" s="123"/>
      <c r="AT55" s="123"/>
      <c r="AU55" s="124"/>
    </row>
    <row r="56" spans="2:47" s="19" customFormat="1" ht="12.4" customHeight="1" x14ac:dyDescent="0.55000000000000004">
      <c r="B56" s="111"/>
      <c r="C56" s="20"/>
      <c r="D56" s="205"/>
      <c r="E56" s="206"/>
      <c r="F56" s="206"/>
      <c r="G56" s="206"/>
      <c r="H56" s="206"/>
      <c r="I56" s="206"/>
      <c r="J56" s="206"/>
      <c r="K56" s="206"/>
      <c r="L56" s="206"/>
      <c r="M56" s="207"/>
      <c r="N56" s="172"/>
      <c r="O56" s="102"/>
      <c r="P56" s="102"/>
      <c r="Q56" s="102"/>
      <c r="R56" s="102"/>
      <c r="S56" s="102"/>
      <c r="T56" s="102"/>
      <c r="U56" s="102"/>
      <c r="V56" s="102"/>
      <c r="W56" s="102"/>
      <c r="X56" s="102"/>
      <c r="Y56" s="102"/>
      <c r="Z56" s="103"/>
      <c r="AA56" s="125"/>
      <c r="AB56" s="126"/>
      <c r="AC56" s="127"/>
      <c r="AD56" s="128"/>
      <c r="AE56" s="129"/>
      <c r="AF56" s="129"/>
      <c r="AG56" s="129"/>
      <c r="AH56" s="130"/>
      <c r="AI56" s="131"/>
      <c r="AJ56" s="132"/>
      <c r="AK56" s="132"/>
      <c r="AL56" s="133"/>
      <c r="AM56" s="125"/>
      <c r="AN56" s="126"/>
      <c r="AO56" s="127"/>
      <c r="AP56" s="134">
        <f>AD56*AI56</f>
        <v>0</v>
      </c>
      <c r="AQ56" s="135"/>
      <c r="AR56" s="135"/>
      <c r="AS56" s="135"/>
      <c r="AT56" s="135"/>
      <c r="AU56" s="136"/>
    </row>
    <row r="57" spans="2:47" s="19" customFormat="1" ht="12.4" customHeight="1" x14ac:dyDescent="0.55000000000000004">
      <c r="B57" s="112"/>
      <c r="C57" s="20"/>
      <c r="D57" s="205"/>
      <c r="E57" s="206"/>
      <c r="F57" s="206"/>
      <c r="G57" s="206"/>
      <c r="H57" s="206"/>
      <c r="I57" s="206"/>
      <c r="J57" s="206"/>
      <c r="K57" s="206"/>
      <c r="L57" s="206"/>
      <c r="M57" s="207"/>
      <c r="N57" s="104"/>
      <c r="O57" s="105"/>
      <c r="P57" s="105"/>
      <c r="Q57" s="105"/>
      <c r="R57" s="105"/>
      <c r="S57" s="105"/>
      <c r="T57" s="105"/>
      <c r="U57" s="105"/>
      <c r="V57" s="105"/>
      <c r="W57" s="105"/>
      <c r="X57" s="105"/>
      <c r="Y57" s="105"/>
      <c r="Z57" s="106"/>
      <c r="AA57" s="52"/>
      <c r="AB57" s="52"/>
      <c r="AC57" s="52"/>
      <c r="AD57" s="52"/>
      <c r="AE57" s="52"/>
      <c r="AF57" s="53"/>
      <c r="AG57" s="53"/>
      <c r="AH57" s="53"/>
      <c r="AI57" s="53"/>
      <c r="AJ57" s="52"/>
      <c r="AK57" s="52"/>
      <c r="AL57" s="52"/>
      <c r="AM57" s="49"/>
      <c r="AN57" s="49"/>
      <c r="AO57" s="44" t="s">
        <v>38</v>
      </c>
      <c r="AP57" s="107">
        <f>SUM(AP55:AU56)</f>
        <v>0</v>
      </c>
      <c r="AQ57" s="108"/>
      <c r="AR57" s="108"/>
      <c r="AS57" s="108"/>
      <c r="AT57" s="108"/>
      <c r="AU57" s="109"/>
    </row>
    <row r="58" spans="2:47" s="19" customFormat="1" ht="12.4" customHeight="1" x14ac:dyDescent="0.55000000000000004">
      <c r="B58" s="110">
        <v>10</v>
      </c>
      <c r="C58" s="20"/>
      <c r="D58" s="205"/>
      <c r="E58" s="206"/>
      <c r="F58" s="206"/>
      <c r="G58" s="206"/>
      <c r="H58" s="206"/>
      <c r="I58" s="206"/>
      <c r="J58" s="206"/>
      <c r="K58" s="206"/>
      <c r="L58" s="206"/>
      <c r="M58" s="207"/>
      <c r="N58" s="172" t="s">
        <v>72</v>
      </c>
      <c r="O58" s="102"/>
      <c r="P58" s="102"/>
      <c r="Q58" s="102"/>
      <c r="R58" s="102"/>
      <c r="S58" s="102"/>
      <c r="T58" s="102"/>
      <c r="U58" s="102"/>
      <c r="V58" s="102"/>
      <c r="W58" s="102"/>
      <c r="X58" s="102"/>
      <c r="Y58" s="102"/>
      <c r="Z58" s="103"/>
      <c r="AA58" s="113"/>
      <c r="AB58" s="114"/>
      <c r="AC58" s="115"/>
      <c r="AD58" s="116"/>
      <c r="AE58" s="117"/>
      <c r="AF58" s="117"/>
      <c r="AG58" s="117"/>
      <c r="AH58" s="118"/>
      <c r="AI58" s="119"/>
      <c r="AJ58" s="120"/>
      <c r="AK58" s="120"/>
      <c r="AL58" s="121"/>
      <c r="AM58" s="113"/>
      <c r="AN58" s="114"/>
      <c r="AO58" s="115"/>
      <c r="AP58" s="122">
        <f>AD58*AI58</f>
        <v>0</v>
      </c>
      <c r="AQ58" s="123"/>
      <c r="AR58" s="123"/>
      <c r="AS58" s="123"/>
      <c r="AT58" s="123"/>
      <c r="AU58" s="124"/>
    </row>
    <row r="59" spans="2:47" s="19" customFormat="1" ht="12.4" customHeight="1" x14ac:dyDescent="0.55000000000000004">
      <c r="B59" s="111"/>
      <c r="C59" s="20"/>
      <c r="D59" s="205"/>
      <c r="E59" s="206"/>
      <c r="F59" s="206"/>
      <c r="G59" s="206"/>
      <c r="H59" s="206"/>
      <c r="I59" s="206"/>
      <c r="J59" s="206"/>
      <c r="K59" s="206"/>
      <c r="L59" s="206"/>
      <c r="M59" s="207"/>
      <c r="N59" s="172"/>
      <c r="O59" s="102"/>
      <c r="P59" s="102"/>
      <c r="Q59" s="102"/>
      <c r="R59" s="102"/>
      <c r="S59" s="102"/>
      <c r="T59" s="102"/>
      <c r="U59" s="102"/>
      <c r="V59" s="102"/>
      <c r="W59" s="102"/>
      <c r="X59" s="102"/>
      <c r="Y59" s="102"/>
      <c r="Z59" s="103"/>
      <c r="AA59" s="125"/>
      <c r="AB59" s="126"/>
      <c r="AC59" s="127"/>
      <c r="AD59" s="128"/>
      <c r="AE59" s="129"/>
      <c r="AF59" s="129"/>
      <c r="AG59" s="129"/>
      <c r="AH59" s="130"/>
      <c r="AI59" s="131"/>
      <c r="AJ59" s="132"/>
      <c r="AK59" s="132"/>
      <c r="AL59" s="133"/>
      <c r="AM59" s="125"/>
      <c r="AN59" s="126"/>
      <c r="AO59" s="127"/>
      <c r="AP59" s="134">
        <f>AD59*AI59</f>
        <v>0</v>
      </c>
      <c r="AQ59" s="135"/>
      <c r="AR59" s="135"/>
      <c r="AS59" s="135"/>
      <c r="AT59" s="135"/>
      <c r="AU59" s="136"/>
    </row>
    <row r="60" spans="2:47" s="19" customFormat="1" ht="12.4" customHeight="1" x14ac:dyDescent="0.55000000000000004">
      <c r="B60" s="112"/>
      <c r="C60" s="20"/>
      <c r="D60" s="205"/>
      <c r="E60" s="206"/>
      <c r="F60" s="206"/>
      <c r="G60" s="206"/>
      <c r="H60" s="206"/>
      <c r="I60" s="206"/>
      <c r="J60" s="206"/>
      <c r="K60" s="206"/>
      <c r="L60" s="206"/>
      <c r="M60" s="207"/>
      <c r="N60" s="104"/>
      <c r="O60" s="105"/>
      <c r="P60" s="105"/>
      <c r="Q60" s="105"/>
      <c r="R60" s="105"/>
      <c r="S60" s="105"/>
      <c r="T60" s="105"/>
      <c r="U60" s="105"/>
      <c r="V60" s="105"/>
      <c r="W60" s="105"/>
      <c r="X60" s="105"/>
      <c r="Y60" s="105"/>
      <c r="Z60" s="106"/>
      <c r="AA60" s="52"/>
      <c r="AB60" s="52"/>
      <c r="AC60" s="52"/>
      <c r="AD60" s="52"/>
      <c r="AE60" s="52"/>
      <c r="AF60" s="53"/>
      <c r="AG60" s="53"/>
      <c r="AH60" s="53"/>
      <c r="AI60" s="53"/>
      <c r="AJ60" s="52"/>
      <c r="AK60" s="52"/>
      <c r="AL60" s="52"/>
      <c r="AM60" s="49"/>
      <c r="AN60" s="49"/>
      <c r="AO60" s="44" t="s">
        <v>38</v>
      </c>
      <c r="AP60" s="107">
        <f>SUM(AP58:AU59)</f>
        <v>0</v>
      </c>
      <c r="AQ60" s="108"/>
      <c r="AR60" s="108"/>
      <c r="AS60" s="108"/>
      <c r="AT60" s="108"/>
      <c r="AU60" s="109"/>
    </row>
    <row r="61" spans="2:47" s="19" customFormat="1" ht="12.4" customHeight="1" x14ac:dyDescent="0.55000000000000004">
      <c r="B61" s="34"/>
      <c r="C61" s="20"/>
      <c r="D61" s="208"/>
      <c r="E61" s="209"/>
      <c r="F61" s="209"/>
      <c r="G61" s="209"/>
      <c r="H61" s="209"/>
      <c r="I61" s="209"/>
      <c r="J61" s="209"/>
      <c r="K61" s="209"/>
      <c r="L61" s="209"/>
      <c r="M61" s="210"/>
      <c r="N61" s="50"/>
      <c r="O61" s="51"/>
      <c r="P61" s="51"/>
      <c r="Q61" s="51"/>
      <c r="R61" s="51"/>
      <c r="S61" s="51"/>
      <c r="T61" s="51"/>
      <c r="U61" s="51"/>
      <c r="V61" s="51"/>
      <c r="W61" s="51"/>
      <c r="X61" s="51"/>
      <c r="Y61" s="51"/>
      <c r="Z61" s="51"/>
      <c r="AA61" s="52"/>
      <c r="AB61" s="52"/>
      <c r="AC61" s="52"/>
      <c r="AD61" s="52"/>
      <c r="AE61" s="52"/>
      <c r="AF61" s="53"/>
      <c r="AG61" s="53"/>
      <c r="AH61" s="53"/>
      <c r="AI61" s="53"/>
      <c r="AJ61" s="52"/>
      <c r="AK61" s="52"/>
      <c r="AL61" s="52"/>
      <c r="AM61" s="43"/>
      <c r="AN61" s="45"/>
      <c r="AO61" s="44" t="s">
        <v>64</v>
      </c>
      <c r="AP61" s="107">
        <f>AP54+AP57+AP60</f>
        <v>0</v>
      </c>
      <c r="AQ61" s="108"/>
      <c r="AR61" s="108"/>
      <c r="AS61" s="108"/>
      <c r="AT61" s="108"/>
      <c r="AU61" s="109"/>
    </row>
    <row r="62" spans="2:47" s="19" customFormat="1" ht="12.4" customHeight="1" x14ac:dyDescent="0.55000000000000004">
      <c r="B62" s="110">
        <v>11</v>
      </c>
      <c r="C62" s="20"/>
      <c r="D62" s="204" t="s">
        <v>29</v>
      </c>
      <c r="E62" s="99"/>
      <c r="F62" s="99"/>
      <c r="G62" s="99"/>
      <c r="H62" s="99"/>
      <c r="I62" s="99"/>
      <c r="J62" s="99"/>
      <c r="K62" s="99"/>
      <c r="L62" s="99"/>
      <c r="M62" s="100"/>
      <c r="N62" s="98" t="s">
        <v>73</v>
      </c>
      <c r="O62" s="99"/>
      <c r="P62" s="99"/>
      <c r="Q62" s="99"/>
      <c r="R62" s="99"/>
      <c r="S62" s="99"/>
      <c r="T62" s="99"/>
      <c r="U62" s="99"/>
      <c r="V62" s="99"/>
      <c r="W62" s="99"/>
      <c r="X62" s="99"/>
      <c r="Y62" s="99"/>
      <c r="Z62" s="100"/>
      <c r="AA62" s="113"/>
      <c r="AB62" s="114"/>
      <c r="AC62" s="115"/>
      <c r="AD62" s="116"/>
      <c r="AE62" s="117"/>
      <c r="AF62" s="117"/>
      <c r="AG62" s="117"/>
      <c r="AH62" s="118"/>
      <c r="AI62" s="119"/>
      <c r="AJ62" s="120"/>
      <c r="AK62" s="120"/>
      <c r="AL62" s="121"/>
      <c r="AM62" s="113"/>
      <c r="AN62" s="114"/>
      <c r="AO62" s="115"/>
      <c r="AP62" s="122">
        <f>AD62*AI62</f>
        <v>0</v>
      </c>
      <c r="AQ62" s="123"/>
      <c r="AR62" s="123"/>
      <c r="AS62" s="123"/>
      <c r="AT62" s="123"/>
      <c r="AU62" s="124"/>
    </row>
    <row r="63" spans="2:47" s="19" customFormat="1" ht="12.4" customHeight="1" x14ac:dyDescent="0.55000000000000004">
      <c r="B63" s="111"/>
      <c r="C63" s="20"/>
      <c r="D63" s="101"/>
      <c r="E63" s="102"/>
      <c r="F63" s="102"/>
      <c r="G63" s="102"/>
      <c r="H63" s="102"/>
      <c r="I63" s="102"/>
      <c r="J63" s="102"/>
      <c r="K63" s="102"/>
      <c r="L63" s="102"/>
      <c r="M63" s="103"/>
      <c r="N63" s="101"/>
      <c r="O63" s="102"/>
      <c r="P63" s="102"/>
      <c r="Q63" s="102"/>
      <c r="R63" s="102"/>
      <c r="S63" s="102"/>
      <c r="T63" s="102"/>
      <c r="U63" s="102"/>
      <c r="V63" s="102"/>
      <c r="W63" s="102"/>
      <c r="X63" s="102"/>
      <c r="Y63" s="102"/>
      <c r="Z63" s="103"/>
      <c r="AA63" s="125"/>
      <c r="AB63" s="126"/>
      <c r="AC63" s="127"/>
      <c r="AD63" s="128"/>
      <c r="AE63" s="129"/>
      <c r="AF63" s="129"/>
      <c r="AG63" s="129"/>
      <c r="AH63" s="130"/>
      <c r="AI63" s="131"/>
      <c r="AJ63" s="132"/>
      <c r="AK63" s="132"/>
      <c r="AL63" s="133"/>
      <c r="AM63" s="125"/>
      <c r="AN63" s="126"/>
      <c r="AO63" s="127"/>
      <c r="AP63" s="134">
        <f>AD63*AI63</f>
        <v>0</v>
      </c>
      <c r="AQ63" s="135"/>
      <c r="AR63" s="135"/>
      <c r="AS63" s="135"/>
      <c r="AT63" s="135"/>
      <c r="AU63" s="136"/>
    </row>
    <row r="64" spans="2:47" s="19" customFormat="1" ht="12.4" customHeight="1" x14ac:dyDescent="0.55000000000000004">
      <c r="B64" s="112"/>
      <c r="C64" s="20"/>
      <c r="D64" s="104"/>
      <c r="E64" s="105"/>
      <c r="F64" s="105"/>
      <c r="G64" s="105"/>
      <c r="H64" s="105"/>
      <c r="I64" s="105"/>
      <c r="J64" s="105"/>
      <c r="K64" s="105"/>
      <c r="L64" s="105"/>
      <c r="M64" s="106"/>
      <c r="N64" s="104"/>
      <c r="O64" s="105"/>
      <c r="P64" s="105"/>
      <c r="Q64" s="105"/>
      <c r="R64" s="105"/>
      <c r="S64" s="105"/>
      <c r="T64" s="105"/>
      <c r="U64" s="105"/>
      <c r="V64" s="105"/>
      <c r="W64" s="105"/>
      <c r="X64" s="105"/>
      <c r="Y64" s="105"/>
      <c r="Z64" s="106"/>
      <c r="AA64" s="52"/>
      <c r="AB64" s="52"/>
      <c r="AC64" s="52"/>
      <c r="AD64" s="52"/>
      <c r="AE64" s="52"/>
      <c r="AF64" s="53"/>
      <c r="AG64" s="53"/>
      <c r="AH64" s="53"/>
      <c r="AI64" s="53"/>
      <c r="AJ64" s="52"/>
      <c r="AK64" s="52"/>
      <c r="AL64" s="52"/>
      <c r="AM64" s="49"/>
      <c r="AN64" s="49"/>
      <c r="AO64" s="44" t="s">
        <v>38</v>
      </c>
      <c r="AP64" s="107">
        <f>SUM(AP62:AU63)</f>
        <v>0</v>
      </c>
      <c r="AQ64" s="108"/>
      <c r="AR64" s="108"/>
      <c r="AS64" s="108"/>
      <c r="AT64" s="108"/>
      <c r="AU64" s="109"/>
    </row>
    <row r="65" spans="2:47" s="19" customFormat="1" ht="12.4" customHeight="1" x14ac:dyDescent="0.55000000000000004">
      <c r="B65" s="110">
        <v>12</v>
      </c>
      <c r="C65" s="20"/>
      <c r="D65" s="229" t="s">
        <v>37</v>
      </c>
      <c r="E65" s="102"/>
      <c r="F65" s="102"/>
      <c r="G65" s="102"/>
      <c r="H65" s="102"/>
      <c r="I65" s="102"/>
      <c r="J65" s="102"/>
      <c r="K65" s="102"/>
      <c r="L65" s="102"/>
      <c r="M65" s="103"/>
      <c r="N65" s="226"/>
      <c r="O65" s="227"/>
      <c r="P65" s="227"/>
      <c r="Q65" s="227"/>
      <c r="R65" s="227"/>
      <c r="S65" s="227"/>
      <c r="T65" s="227"/>
      <c r="U65" s="227"/>
      <c r="V65" s="227"/>
      <c r="W65" s="227"/>
      <c r="X65" s="227"/>
      <c r="Y65" s="227"/>
      <c r="Z65" s="228"/>
      <c r="AA65" s="113"/>
      <c r="AB65" s="114"/>
      <c r="AC65" s="115"/>
      <c r="AD65" s="116"/>
      <c r="AE65" s="117"/>
      <c r="AF65" s="117"/>
      <c r="AG65" s="117"/>
      <c r="AH65" s="118"/>
      <c r="AI65" s="119"/>
      <c r="AJ65" s="120"/>
      <c r="AK65" s="120"/>
      <c r="AL65" s="121"/>
      <c r="AM65" s="113"/>
      <c r="AN65" s="114"/>
      <c r="AO65" s="115"/>
      <c r="AP65" s="122">
        <f>AD65*AI65</f>
        <v>0</v>
      </c>
      <c r="AQ65" s="123"/>
      <c r="AR65" s="123"/>
      <c r="AS65" s="123"/>
      <c r="AT65" s="123"/>
      <c r="AU65" s="124"/>
    </row>
    <row r="66" spans="2:47" s="19" customFormat="1" ht="12.4" customHeight="1" x14ac:dyDescent="0.55000000000000004">
      <c r="B66" s="111"/>
      <c r="C66" s="20"/>
      <c r="D66" s="229"/>
      <c r="E66" s="102"/>
      <c r="F66" s="102"/>
      <c r="G66" s="102"/>
      <c r="H66" s="102"/>
      <c r="I66" s="102"/>
      <c r="J66" s="102"/>
      <c r="K66" s="102"/>
      <c r="L66" s="102"/>
      <c r="M66" s="103"/>
      <c r="N66" s="214"/>
      <c r="O66" s="215"/>
      <c r="P66" s="215"/>
      <c r="Q66" s="215"/>
      <c r="R66" s="215"/>
      <c r="S66" s="215"/>
      <c r="T66" s="215"/>
      <c r="U66" s="215"/>
      <c r="V66" s="215"/>
      <c r="W66" s="215"/>
      <c r="X66" s="215"/>
      <c r="Y66" s="215"/>
      <c r="Z66" s="216"/>
      <c r="AA66" s="211"/>
      <c r="AB66" s="212"/>
      <c r="AC66" s="213"/>
      <c r="AD66" s="220"/>
      <c r="AE66" s="221"/>
      <c r="AF66" s="221"/>
      <c r="AG66" s="221"/>
      <c r="AH66" s="222"/>
      <c r="AI66" s="223"/>
      <c r="AJ66" s="224"/>
      <c r="AK66" s="224"/>
      <c r="AL66" s="225"/>
      <c r="AM66" s="211"/>
      <c r="AN66" s="212"/>
      <c r="AO66" s="213"/>
      <c r="AP66" s="217">
        <f>AD66*AI66</f>
        <v>0</v>
      </c>
      <c r="AQ66" s="218"/>
      <c r="AR66" s="218"/>
      <c r="AS66" s="218"/>
      <c r="AT66" s="218"/>
      <c r="AU66" s="219"/>
    </row>
    <row r="67" spans="2:47" s="19" customFormat="1" ht="12.4" customHeight="1" x14ac:dyDescent="0.55000000000000004">
      <c r="B67" s="111"/>
      <c r="C67" s="20"/>
      <c r="D67" s="229"/>
      <c r="E67" s="102"/>
      <c r="F67" s="102"/>
      <c r="G67" s="102"/>
      <c r="H67" s="102"/>
      <c r="I67" s="102"/>
      <c r="J67" s="102"/>
      <c r="K67" s="102"/>
      <c r="L67" s="102"/>
      <c r="M67" s="103"/>
      <c r="N67" s="273"/>
      <c r="O67" s="274"/>
      <c r="P67" s="274"/>
      <c r="Q67" s="274"/>
      <c r="R67" s="274"/>
      <c r="S67" s="274"/>
      <c r="T67" s="274"/>
      <c r="U67" s="274"/>
      <c r="V67" s="274"/>
      <c r="W67" s="274"/>
      <c r="X67" s="274"/>
      <c r="Y67" s="274"/>
      <c r="Z67" s="275"/>
      <c r="AA67" s="125"/>
      <c r="AB67" s="126"/>
      <c r="AC67" s="127"/>
      <c r="AD67" s="128"/>
      <c r="AE67" s="129"/>
      <c r="AF67" s="129"/>
      <c r="AG67" s="129"/>
      <c r="AH67" s="130"/>
      <c r="AI67" s="131"/>
      <c r="AJ67" s="132"/>
      <c r="AK67" s="132"/>
      <c r="AL67" s="133"/>
      <c r="AM67" s="125"/>
      <c r="AN67" s="126"/>
      <c r="AO67" s="127"/>
      <c r="AP67" s="134">
        <f>AD67*AI67</f>
        <v>0</v>
      </c>
      <c r="AQ67" s="135"/>
      <c r="AR67" s="135"/>
      <c r="AS67" s="135"/>
      <c r="AT67" s="135"/>
      <c r="AU67" s="136"/>
    </row>
    <row r="68" spans="2:47" s="19" customFormat="1" ht="12.4" customHeight="1" x14ac:dyDescent="0.55000000000000004">
      <c r="B68" s="112"/>
      <c r="C68" s="20"/>
      <c r="D68" s="104"/>
      <c r="E68" s="105"/>
      <c r="F68" s="105"/>
      <c r="G68" s="105"/>
      <c r="H68" s="105"/>
      <c r="I68" s="105"/>
      <c r="J68" s="105"/>
      <c r="K68" s="105"/>
      <c r="L68" s="105"/>
      <c r="M68" s="106"/>
      <c r="N68" s="55"/>
      <c r="O68" s="56"/>
      <c r="P68" s="56"/>
      <c r="Q68" s="56"/>
      <c r="R68" s="56"/>
      <c r="S68" s="56"/>
      <c r="T68" s="56"/>
      <c r="U68" s="56"/>
      <c r="V68" s="56"/>
      <c r="W68" s="56"/>
      <c r="X68" s="56"/>
      <c r="Y68" s="56"/>
      <c r="Z68" s="57"/>
      <c r="AA68" s="52"/>
      <c r="AB68" s="52"/>
      <c r="AC68" s="52"/>
      <c r="AD68" s="52"/>
      <c r="AE68" s="52"/>
      <c r="AF68" s="53"/>
      <c r="AG68" s="53"/>
      <c r="AH68" s="53"/>
      <c r="AI68" s="53"/>
      <c r="AJ68" s="52"/>
      <c r="AK68" s="52"/>
      <c r="AL68" s="52"/>
      <c r="AM68" s="49"/>
      <c r="AN68" s="49"/>
      <c r="AO68" s="44" t="s">
        <v>38</v>
      </c>
      <c r="AP68" s="107">
        <f>SUM(AP65:AU67)</f>
        <v>0</v>
      </c>
      <c r="AQ68" s="108"/>
      <c r="AR68" s="108"/>
      <c r="AS68" s="108"/>
      <c r="AT68" s="108"/>
      <c r="AU68" s="109"/>
    </row>
    <row r="69" spans="2:47" s="19" customFormat="1" ht="12.4" customHeight="1" x14ac:dyDescent="0.55000000000000004">
      <c r="B69" s="21"/>
      <c r="C69" s="20"/>
      <c r="D69" s="59"/>
      <c r="E69" s="60"/>
      <c r="F69" s="60"/>
      <c r="G69" s="60"/>
      <c r="H69" s="60"/>
      <c r="I69" s="60"/>
      <c r="J69" s="60"/>
      <c r="K69" s="60"/>
      <c r="L69" s="60"/>
      <c r="M69" s="60"/>
      <c r="N69" s="60"/>
      <c r="O69" s="60"/>
      <c r="P69" s="60"/>
      <c r="Q69" s="60"/>
      <c r="R69" s="60"/>
      <c r="S69" s="60"/>
      <c r="T69" s="60"/>
      <c r="U69" s="60"/>
      <c r="V69" s="60"/>
      <c r="W69" s="60"/>
      <c r="X69" s="60"/>
      <c r="Y69" s="60"/>
      <c r="Z69" s="60"/>
      <c r="AA69" s="85"/>
      <c r="AB69" s="85"/>
      <c r="AC69" s="85"/>
      <c r="AD69" s="85"/>
      <c r="AE69" s="85"/>
      <c r="AF69" s="85"/>
      <c r="AG69" s="85"/>
      <c r="AH69" s="85"/>
      <c r="AI69" s="85"/>
      <c r="AJ69" s="85"/>
      <c r="AK69" s="85"/>
      <c r="AL69" s="85"/>
      <c r="AM69" s="85"/>
      <c r="AN69" s="85"/>
      <c r="AO69" s="86" t="s">
        <v>40</v>
      </c>
      <c r="AP69" s="270">
        <f>AP34+AP41+AP51+AP61+AP64+AP68</f>
        <v>0</v>
      </c>
      <c r="AQ69" s="271"/>
      <c r="AR69" s="271"/>
      <c r="AS69" s="271"/>
      <c r="AT69" s="271"/>
      <c r="AU69" s="272"/>
    </row>
    <row r="70" spans="2:47" s="19" customFormat="1" ht="12.4" customHeight="1" x14ac:dyDescent="0.55000000000000004">
      <c r="B70" s="21"/>
      <c r="C70" s="36" t="s">
        <v>41</v>
      </c>
      <c r="D70" s="37"/>
      <c r="E70" s="37"/>
      <c r="F70" s="37"/>
      <c r="G70" s="37"/>
      <c r="H70" s="37"/>
      <c r="I70" s="37"/>
      <c r="J70" s="37"/>
      <c r="K70" s="37"/>
      <c r="L70" s="37"/>
      <c r="M70" s="37"/>
      <c r="N70" s="37"/>
      <c r="O70" s="37"/>
      <c r="P70" s="37"/>
      <c r="Q70" s="37"/>
      <c r="R70" s="37"/>
      <c r="S70" s="37"/>
      <c r="T70" s="37"/>
      <c r="U70" s="37"/>
      <c r="V70" s="37"/>
      <c r="W70" s="37"/>
      <c r="X70" s="37"/>
      <c r="Y70" s="37"/>
      <c r="Z70" s="37"/>
      <c r="AA70" s="87"/>
      <c r="AB70" s="87"/>
      <c r="AC70" s="87"/>
      <c r="AD70" s="87"/>
      <c r="AE70" s="87"/>
      <c r="AF70" s="87"/>
      <c r="AG70" s="87"/>
      <c r="AH70" s="87"/>
      <c r="AI70" s="87"/>
      <c r="AJ70" s="87"/>
      <c r="AK70" s="87"/>
      <c r="AL70" s="87"/>
      <c r="AM70" s="87"/>
      <c r="AN70" s="87"/>
      <c r="AO70" s="87"/>
      <c r="AP70" s="37"/>
      <c r="AQ70" s="37"/>
      <c r="AR70" s="37"/>
      <c r="AS70" s="37"/>
      <c r="AT70" s="37"/>
      <c r="AU70" s="83"/>
    </row>
    <row r="71" spans="2:47" s="19" customFormat="1" ht="12.4" customHeight="1" x14ac:dyDescent="0.55000000000000004">
      <c r="B71" s="110">
        <v>13</v>
      </c>
      <c r="C71" s="20"/>
      <c r="D71" s="204" t="s">
        <v>30</v>
      </c>
      <c r="E71" s="99"/>
      <c r="F71" s="99"/>
      <c r="G71" s="99"/>
      <c r="H71" s="99"/>
      <c r="I71" s="99"/>
      <c r="J71" s="99"/>
      <c r="K71" s="99"/>
      <c r="L71" s="99"/>
      <c r="M71" s="100"/>
      <c r="N71" s="98" t="s">
        <v>75</v>
      </c>
      <c r="O71" s="99"/>
      <c r="P71" s="99"/>
      <c r="Q71" s="99"/>
      <c r="R71" s="99"/>
      <c r="S71" s="99"/>
      <c r="T71" s="99"/>
      <c r="U71" s="99"/>
      <c r="V71" s="99"/>
      <c r="W71" s="99"/>
      <c r="X71" s="99"/>
      <c r="Y71" s="99"/>
      <c r="Z71" s="100"/>
      <c r="AA71" s="113"/>
      <c r="AB71" s="114"/>
      <c r="AC71" s="115"/>
      <c r="AD71" s="116"/>
      <c r="AE71" s="117"/>
      <c r="AF71" s="117"/>
      <c r="AG71" s="117"/>
      <c r="AH71" s="118"/>
      <c r="AI71" s="119"/>
      <c r="AJ71" s="120"/>
      <c r="AK71" s="120"/>
      <c r="AL71" s="121"/>
      <c r="AM71" s="113"/>
      <c r="AN71" s="114"/>
      <c r="AO71" s="115"/>
      <c r="AP71" s="122">
        <f>AD71*AI71</f>
        <v>0</v>
      </c>
      <c r="AQ71" s="123"/>
      <c r="AR71" s="123"/>
      <c r="AS71" s="123"/>
      <c r="AT71" s="123"/>
      <c r="AU71" s="124"/>
    </row>
    <row r="72" spans="2:47" s="19" customFormat="1" ht="12.4" customHeight="1" x14ac:dyDescent="0.55000000000000004">
      <c r="B72" s="111"/>
      <c r="C72" s="20"/>
      <c r="D72" s="229"/>
      <c r="E72" s="102"/>
      <c r="F72" s="102"/>
      <c r="G72" s="102"/>
      <c r="H72" s="102"/>
      <c r="I72" s="102"/>
      <c r="J72" s="102"/>
      <c r="K72" s="102"/>
      <c r="L72" s="102"/>
      <c r="M72" s="103"/>
      <c r="N72" s="101"/>
      <c r="O72" s="102"/>
      <c r="P72" s="102"/>
      <c r="Q72" s="102"/>
      <c r="R72" s="102"/>
      <c r="S72" s="102"/>
      <c r="T72" s="102"/>
      <c r="U72" s="102"/>
      <c r="V72" s="102"/>
      <c r="W72" s="102"/>
      <c r="X72" s="102"/>
      <c r="Y72" s="102"/>
      <c r="Z72" s="103"/>
      <c r="AA72" s="125"/>
      <c r="AB72" s="126"/>
      <c r="AC72" s="127"/>
      <c r="AD72" s="128"/>
      <c r="AE72" s="129"/>
      <c r="AF72" s="129"/>
      <c r="AG72" s="129"/>
      <c r="AH72" s="130"/>
      <c r="AI72" s="131"/>
      <c r="AJ72" s="132"/>
      <c r="AK72" s="132"/>
      <c r="AL72" s="133"/>
      <c r="AM72" s="125"/>
      <c r="AN72" s="126"/>
      <c r="AO72" s="127"/>
      <c r="AP72" s="134">
        <f>AD72*AI72</f>
        <v>0</v>
      </c>
      <c r="AQ72" s="135"/>
      <c r="AR72" s="135"/>
      <c r="AS72" s="135"/>
      <c r="AT72" s="135"/>
      <c r="AU72" s="136"/>
    </row>
    <row r="73" spans="2:47" s="19" customFormat="1" ht="12.4" customHeight="1" x14ac:dyDescent="0.55000000000000004">
      <c r="B73" s="112"/>
      <c r="C73" s="20"/>
      <c r="D73" s="101"/>
      <c r="E73" s="102"/>
      <c r="F73" s="102"/>
      <c r="G73" s="102"/>
      <c r="H73" s="102"/>
      <c r="I73" s="102"/>
      <c r="J73" s="102"/>
      <c r="K73" s="102"/>
      <c r="L73" s="102"/>
      <c r="M73" s="103"/>
      <c r="N73" s="104"/>
      <c r="O73" s="105"/>
      <c r="P73" s="105"/>
      <c r="Q73" s="105"/>
      <c r="R73" s="105"/>
      <c r="S73" s="105"/>
      <c r="T73" s="105"/>
      <c r="U73" s="105"/>
      <c r="V73" s="105"/>
      <c r="W73" s="105"/>
      <c r="X73" s="105"/>
      <c r="Y73" s="105"/>
      <c r="Z73" s="106"/>
      <c r="AA73" s="52"/>
      <c r="AB73" s="52"/>
      <c r="AC73" s="52"/>
      <c r="AD73" s="52"/>
      <c r="AE73" s="52"/>
      <c r="AF73" s="53"/>
      <c r="AG73" s="53"/>
      <c r="AH73" s="53"/>
      <c r="AI73" s="53"/>
      <c r="AJ73" s="52"/>
      <c r="AK73" s="52"/>
      <c r="AL73" s="52"/>
      <c r="AM73" s="49"/>
      <c r="AN73" s="49"/>
      <c r="AO73" s="44" t="s">
        <v>38</v>
      </c>
      <c r="AP73" s="107">
        <f>SUM(AP71:AU72)</f>
        <v>0</v>
      </c>
      <c r="AQ73" s="108"/>
      <c r="AR73" s="108"/>
      <c r="AS73" s="108"/>
      <c r="AT73" s="108"/>
      <c r="AU73" s="109"/>
    </row>
    <row r="74" spans="2:47" s="19" customFormat="1" ht="12.4" customHeight="1" x14ac:dyDescent="0.55000000000000004">
      <c r="B74" s="110">
        <v>14</v>
      </c>
      <c r="C74" s="20"/>
      <c r="D74" s="101"/>
      <c r="E74" s="102"/>
      <c r="F74" s="102"/>
      <c r="G74" s="102"/>
      <c r="H74" s="102"/>
      <c r="I74" s="102"/>
      <c r="J74" s="102"/>
      <c r="K74" s="102"/>
      <c r="L74" s="102"/>
      <c r="M74" s="103"/>
      <c r="N74" s="172" t="s">
        <v>76</v>
      </c>
      <c r="O74" s="102"/>
      <c r="P74" s="102"/>
      <c r="Q74" s="102"/>
      <c r="R74" s="102"/>
      <c r="S74" s="102"/>
      <c r="T74" s="102"/>
      <c r="U74" s="102"/>
      <c r="V74" s="102"/>
      <c r="W74" s="102"/>
      <c r="X74" s="102"/>
      <c r="Y74" s="102"/>
      <c r="Z74" s="103"/>
      <c r="AA74" s="113"/>
      <c r="AB74" s="114"/>
      <c r="AC74" s="115"/>
      <c r="AD74" s="116"/>
      <c r="AE74" s="117"/>
      <c r="AF74" s="117"/>
      <c r="AG74" s="117"/>
      <c r="AH74" s="118"/>
      <c r="AI74" s="119"/>
      <c r="AJ74" s="120"/>
      <c r="AK74" s="120"/>
      <c r="AL74" s="121"/>
      <c r="AM74" s="113"/>
      <c r="AN74" s="114"/>
      <c r="AO74" s="115"/>
      <c r="AP74" s="122">
        <f>AD74*AI74</f>
        <v>0</v>
      </c>
      <c r="AQ74" s="123"/>
      <c r="AR74" s="123"/>
      <c r="AS74" s="123"/>
      <c r="AT74" s="123"/>
      <c r="AU74" s="124"/>
    </row>
    <row r="75" spans="2:47" s="19" customFormat="1" ht="12.4" customHeight="1" x14ac:dyDescent="0.55000000000000004">
      <c r="B75" s="111"/>
      <c r="C75" s="20"/>
      <c r="D75" s="101"/>
      <c r="E75" s="102"/>
      <c r="F75" s="102"/>
      <c r="G75" s="102"/>
      <c r="H75" s="102"/>
      <c r="I75" s="102"/>
      <c r="J75" s="102"/>
      <c r="K75" s="102"/>
      <c r="L75" s="102"/>
      <c r="M75" s="103"/>
      <c r="N75" s="172"/>
      <c r="O75" s="102"/>
      <c r="P75" s="102"/>
      <c r="Q75" s="102"/>
      <c r="R75" s="102"/>
      <c r="S75" s="102"/>
      <c r="T75" s="102"/>
      <c r="U75" s="102"/>
      <c r="V75" s="102"/>
      <c r="W75" s="102"/>
      <c r="X75" s="102"/>
      <c r="Y75" s="102"/>
      <c r="Z75" s="103"/>
      <c r="AA75" s="125"/>
      <c r="AB75" s="126"/>
      <c r="AC75" s="127"/>
      <c r="AD75" s="128"/>
      <c r="AE75" s="129"/>
      <c r="AF75" s="129"/>
      <c r="AG75" s="129"/>
      <c r="AH75" s="130"/>
      <c r="AI75" s="131"/>
      <c r="AJ75" s="132"/>
      <c r="AK75" s="132"/>
      <c r="AL75" s="133"/>
      <c r="AM75" s="125"/>
      <c r="AN75" s="126"/>
      <c r="AO75" s="127"/>
      <c r="AP75" s="134">
        <f>AD75*AI75</f>
        <v>0</v>
      </c>
      <c r="AQ75" s="135"/>
      <c r="AR75" s="135"/>
      <c r="AS75" s="135"/>
      <c r="AT75" s="135"/>
      <c r="AU75" s="136"/>
    </row>
    <row r="76" spans="2:47" s="19" customFormat="1" ht="12.4" customHeight="1" x14ac:dyDescent="0.55000000000000004">
      <c r="B76" s="112"/>
      <c r="C76" s="20"/>
      <c r="D76" s="101"/>
      <c r="E76" s="102"/>
      <c r="F76" s="102"/>
      <c r="G76" s="102"/>
      <c r="H76" s="102"/>
      <c r="I76" s="102"/>
      <c r="J76" s="102"/>
      <c r="K76" s="102"/>
      <c r="L76" s="102"/>
      <c r="M76" s="103"/>
      <c r="N76" s="104"/>
      <c r="O76" s="105"/>
      <c r="P76" s="105"/>
      <c r="Q76" s="105"/>
      <c r="R76" s="105"/>
      <c r="S76" s="105"/>
      <c r="T76" s="105"/>
      <c r="U76" s="105"/>
      <c r="V76" s="105"/>
      <c r="W76" s="105"/>
      <c r="X76" s="105"/>
      <c r="Y76" s="105"/>
      <c r="Z76" s="106"/>
      <c r="AA76" s="52"/>
      <c r="AB76" s="52"/>
      <c r="AC76" s="52"/>
      <c r="AD76" s="52"/>
      <c r="AE76" s="52"/>
      <c r="AF76" s="53"/>
      <c r="AG76" s="53"/>
      <c r="AH76" s="53"/>
      <c r="AI76" s="53"/>
      <c r="AJ76" s="52"/>
      <c r="AK76" s="52"/>
      <c r="AL76" s="52"/>
      <c r="AM76" s="49"/>
      <c r="AN76" s="49"/>
      <c r="AO76" s="44" t="s">
        <v>38</v>
      </c>
      <c r="AP76" s="107">
        <f>SUM(AP74:AU75)</f>
        <v>0</v>
      </c>
      <c r="AQ76" s="108"/>
      <c r="AR76" s="108"/>
      <c r="AS76" s="108"/>
      <c r="AT76" s="108"/>
      <c r="AU76" s="109"/>
    </row>
    <row r="77" spans="2:47" s="19" customFormat="1" ht="12.4" customHeight="1" x14ac:dyDescent="0.55000000000000004">
      <c r="B77" s="110">
        <v>15</v>
      </c>
      <c r="C77" s="20"/>
      <c r="D77" s="101"/>
      <c r="E77" s="102"/>
      <c r="F77" s="102"/>
      <c r="G77" s="102"/>
      <c r="H77" s="102"/>
      <c r="I77" s="102"/>
      <c r="J77" s="102"/>
      <c r="K77" s="102"/>
      <c r="L77" s="102"/>
      <c r="M77" s="103"/>
      <c r="N77" s="172" t="s">
        <v>77</v>
      </c>
      <c r="O77" s="102"/>
      <c r="P77" s="102"/>
      <c r="Q77" s="102"/>
      <c r="R77" s="102"/>
      <c r="S77" s="102"/>
      <c r="T77" s="102"/>
      <c r="U77" s="102"/>
      <c r="V77" s="102"/>
      <c r="W77" s="102"/>
      <c r="X77" s="102"/>
      <c r="Y77" s="102"/>
      <c r="Z77" s="103"/>
      <c r="AA77" s="113"/>
      <c r="AB77" s="114"/>
      <c r="AC77" s="115"/>
      <c r="AD77" s="116"/>
      <c r="AE77" s="117"/>
      <c r="AF77" s="117"/>
      <c r="AG77" s="117"/>
      <c r="AH77" s="118"/>
      <c r="AI77" s="119"/>
      <c r="AJ77" s="120"/>
      <c r="AK77" s="120"/>
      <c r="AL77" s="121"/>
      <c r="AM77" s="113"/>
      <c r="AN77" s="114"/>
      <c r="AO77" s="115"/>
      <c r="AP77" s="122">
        <f>AD77*AI77</f>
        <v>0</v>
      </c>
      <c r="AQ77" s="123"/>
      <c r="AR77" s="123"/>
      <c r="AS77" s="123"/>
      <c r="AT77" s="123"/>
      <c r="AU77" s="124"/>
    </row>
    <row r="78" spans="2:47" s="19" customFormat="1" ht="12.4" customHeight="1" x14ac:dyDescent="0.55000000000000004">
      <c r="B78" s="111"/>
      <c r="C78" s="20"/>
      <c r="D78" s="101"/>
      <c r="E78" s="102"/>
      <c r="F78" s="102"/>
      <c r="G78" s="102"/>
      <c r="H78" s="102"/>
      <c r="I78" s="102"/>
      <c r="J78" s="102"/>
      <c r="K78" s="102"/>
      <c r="L78" s="102"/>
      <c r="M78" s="103"/>
      <c r="N78" s="172"/>
      <c r="O78" s="102"/>
      <c r="P78" s="102"/>
      <c r="Q78" s="102"/>
      <c r="R78" s="102"/>
      <c r="S78" s="102"/>
      <c r="T78" s="102"/>
      <c r="U78" s="102"/>
      <c r="V78" s="102"/>
      <c r="W78" s="102"/>
      <c r="X78" s="102"/>
      <c r="Y78" s="102"/>
      <c r="Z78" s="103"/>
      <c r="AA78" s="125"/>
      <c r="AB78" s="126"/>
      <c r="AC78" s="127"/>
      <c r="AD78" s="128"/>
      <c r="AE78" s="129"/>
      <c r="AF78" s="129"/>
      <c r="AG78" s="129"/>
      <c r="AH78" s="130"/>
      <c r="AI78" s="131"/>
      <c r="AJ78" s="132"/>
      <c r="AK78" s="132"/>
      <c r="AL78" s="133"/>
      <c r="AM78" s="125"/>
      <c r="AN78" s="126"/>
      <c r="AO78" s="127"/>
      <c r="AP78" s="134">
        <f>AD78*AI78</f>
        <v>0</v>
      </c>
      <c r="AQ78" s="135"/>
      <c r="AR78" s="135"/>
      <c r="AS78" s="135"/>
      <c r="AT78" s="135"/>
      <c r="AU78" s="136"/>
    </row>
    <row r="79" spans="2:47" s="19" customFormat="1" ht="12.4" customHeight="1" x14ac:dyDescent="0.55000000000000004">
      <c r="B79" s="112"/>
      <c r="C79" s="20"/>
      <c r="D79" s="101"/>
      <c r="E79" s="102"/>
      <c r="F79" s="102"/>
      <c r="G79" s="102"/>
      <c r="H79" s="102"/>
      <c r="I79" s="102"/>
      <c r="J79" s="102"/>
      <c r="K79" s="102"/>
      <c r="L79" s="102"/>
      <c r="M79" s="103"/>
      <c r="N79" s="104"/>
      <c r="O79" s="105"/>
      <c r="P79" s="105"/>
      <c r="Q79" s="105"/>
      <c r="R79" s="105"/>
      <c r="S79" s="105"/>
      <c r="T79" s="105"/>
      <c r="U79" s="105"/>
      <c r="V79" s="105"/>
      <c r="W79" s="105"/>
      <c r="X79" s="105"/>
      <c r="Y79" s="105"/>
      <c r="Z79" s="106"/>
      <c r="AA79" s="52"/>
      <c r="AB79" s="52"/>
      <c r="AC79" s="52"/>
      <c r="AD79" s="52"/>
      <c r="AE79" s="52"/>
      <c r="AF79" s="53"/>
      <c r="AG79" s="53"/>
      <c r="AH79" s="53"/>
      <c r="AI79" s="53"/>
      <c r="AJ79" s="52"/>
      <c r="AK79" s="52"/>
      <c r="AL79" s="52"/>
      <c r="AM79" s="49"/>
      <c r="AN79" s="49"/>
      <c r="AO79" s="44" t="s">
        <v>38</v>
      </c>
      <c r="AP79" s="107">
        <f>SUM(AP77:AU78)</f>
        <v>0</v>
      </c>
      <c r="AQ79" s="108"/>
      <c r="AR79" s="108"/>
      <c r="AS79" s="108"/>
      <c r="AT79" s="108"/>
      <c r="AU79" s="109"/>
    </row>
    <row r="80" spans="2:47" s="19" customFormat="1" ht="12.4" customHeight="1" x14ac:dyDescent="0.55000000000000004">
      <c r="B80" s="34"/>
      <c r="C80" s="20"/>
      <c r="D80" s="208"/>
      <c r="E80" s="209"/>
      <c r="F80" s="209"/>
      <c r="G80" s="209"/>
      <c r="H80" s="209"/>
      <c r="I80" s="209"/>
      <c r="J80" s="209"/>
      <c r="K80" s="209"/>
      <c r="L80" s="209"/>
      <c r="M80" s="210"/>
      <c r="N80" s="50"/>
      <c r="O80" s="51"/>
      <c r="P80" s="51"/>
      <c r="Q80" s="51"/>
      <c r="R80" s="51"/>
      <c r="S80" s="51"/>
      <c r="T80" s="51"/>
      <c r="U80" s="51"/>
      <c r="V80" s="51"/>
      <c r="W80" s="51"/>
      <c r="X80" s="51"/>
      <c r="Y80" s="51"/>
      <c r="Z80" s="51"/>
      <c r="AA80" s="52"/>
      <c r="AB80" s="52"/>
      <c r="AC80" s="52"/>
      <c r="AD80" s="52"/>
      <c r="AE80" s="52"/>
      <c r="AF80" s="53"/>
      <c r="AG80" s="53"/>
      <c r="AH80" s="53"/>
      <c r="AI80" s="53"/>
      <c r="AJ80" s="52"/>
      <c r="AK80" s="52"/>
      <c r="AL80" s="52"/>
      <c r="AM80" s="43"/>
      <c r="AN80" s="45"/>
      <c r="AO80" s="44" t="s">
        <v>64</v>
      </c>
      <c r="AP80" s="107">
        <f>AP73+AP76+AP79</f>
        <v>0</v>
      </c>
      <c r="AQ80" s="108"/>
      <c r="AR80" s="108"/>
      <c r="AS80" s="108"/>
      <c r="AT80" s="108"/>
      <c r="AU80" s="109"/>
    </row>
    <row r="81" spans="2:47" s="19" customFormat="1" ht="12.4" customHeight="1" x14ac:dyDescent="0.55000000000000004">
      <c r="B81" s="110">
        <v>16</v>
      </c>
      <c r="C81" s="20"/>
      <c r="D81" s="204" t="s">
        <v>42</v>
      </c>
      <c r="E81" s="99"/>
      <c r="F81" s="99"/>
      <c r="G81" s="99"/>
      <c r="H81" s="99"/>
      <c r="I81" s="99"/>
      <c r="J81" s="99"/>
      <c r="K81" s="99"/>
      <c r="L81" s="99"/>
      <c r="M81" s="100"/>
      <c r="N81" s="98" t="s">
        <v>78</v>
      </c>
      <c r="O81" s="99"/>
      <c r="P81" s="99"/>
      <c r="Q81" s="99"/>
      <c r="R81" s="99"/>
      <c r="S81" s="99"/>
      <c r="T81" s="99"/>
      <c r="U81" s="99"/>
      <c r="V81" s="99"/>
      <c r="W81" s="99"/>
      <c r="X81" s="99"/>
      <c r="Y81" s="99"/>
      <c r="Z81" s="100"/>
      <c r="AA81" s="113"/>
      <c r="AB81" s="114"/>
      <c r="AC81" s="115"/>
      <c r="AD81" s="116"/>
      <c r="AE81" s="117"/>
      <c r="AF81" s="117"/>
      <c r="AG81" s="117"/>
      <c r="AH81" s="118"/>
      <c r="AI81" s="119"/>
      <c r="AJ81" s="120"/>
      <c r="AK81" s="120"/>
      <c r="AL81" s="121"/>
      <c r="AM81" s="113"/>
      <c r="AN81" s="114"/>
      <c r="AO81" s="115"/>
      <c r="AP81" s="122">
        <f>AD81*AI81</f>
        <v>0</v>
      </c>
      <c r="AQ81" s="123"/>
      <c r="AR81" s="123"/>
      <c r="AS81" s="123"/>
      <c r="AT81" s="123"/>
      <c r="AU81" s="124"/>
    </row>
    <row r="82" spans="2:47" s="19" customFormat="1" ht="12.4" customHeight="1" x14ac:dyDescent="0.55000000000000004">
      <c r="B82" s="111"/>
      <c r="C82" s="20"/>
      <c r="D82" s="101"/>
      <c r="E82" s="102"/>
      <c r="F82" s="102"/>
      <c r="G82" s="102"/>
      <c r="H82" s="102"/>
      <c r="I82" s="102"/>
      <c r="J82" s="102"/>
      <c r="K82" s="102"/>
      <c r="L82" s="102"/>
      <c r="M82" s="103"/>
      <c r="N82" s="101"/>
      <c r="O82" s="102"/>
      <c r="P82" s="102"/>
      <c r="Q82" s="102"/>
      <c r="R82" s="102"/>
      <c r="S82" s="102"/>
      <c r="T82" s="102"/>
      <c r="U82" s="102"/>
      <c r="V82" s="102"/>
      <c r="W82" s="102"/>
      <c r="X82" s="102"/>
      <c r="Y82" s="102"/>
      <c r="Z82" s="103"/>
      <c r="AA82" s="125"/>
      <c r="AB82" s="126"/>
      <c r="AC82" s="127"/>
      <c r="AD82" s="128"/>
      <c r="AE82" s="129"/>
      <c r="AF82" s="129"/>
      <c r="AG82" s="129"/>
      <c r="AH82" s="130"/>
      <c r="AI82" s="131"/>
      <c r="AJ82" s="132"/>
      <c r="AK82" s="132"/>
      <c r="AL82" s="133"/>
      <c r="AM82" s="125"/>
      <c r="AN82" s="126"/>
      <c r="AO82" s="127"/>
      <c r="AP82" s="134">
        <f>AD82*AI82</f>
        <v>0</v>
      </c>
      <c r="AQ82" s="135"/>
      <c r="AR82" s="135"/>
      <c r="AS82" s="135"/>
      <c r="AT82" s="135"/>
      <c r="AU82" s="136"/>
    </row>
    <row r="83" spans="2:47" s="19" customFormat="1" ht="12.4" customHeight="1" x14ac:dyDescent="0.55000000000000004">
      <c r="B83" s="112"/>
      <c r="C83" s="20"/>
      <c r="D83" s="101"/>
      <c r="E83" s="102"/>
      <c r="F83" s="102"/>
      <c r="G83" s="102"/>
      <c r="H83" s="102"/>
      <c r="I83" s="102"/>
      <c r="J83" s="102"/>
      <c r="K83" s="102"/>
      <c r="L83" s="102"/>
      <c r="M83" s="103"/>
      <c r="N83" s="104"/>
      <c r="O83" s="105"/>
      <c r="P83" s="105"/>
      <c r="Q83" s="105"/>
      <c r="R83" s="105"/>
      <c r="S83" s="105"/>
      <c r="T83" s="105"/>
      <c r="U83" s="105"/>
      <c r="V83" s="105"/>
      <c r="W83" s="105"/>
      <c r="X83" s="105"/>
      <c r="Y83" s="105"/>
      <c r="Z83" s="106"/>
      <c r="AA83" s="52"/>
      <c r="AB83" s="52"/>
      <c r="AC83" s="52"/>
      <c r="AD83" s="52"/>
      <c r="AE83" s="52"/>
      <c r="AF83" s="53"/>
      <c r="AG83" s="53"/>
      <c r="AH83" s="53"/>
      <c r="AI83" s="53"/>
      <c r="AJ83" s="52"/>
      <c r="AK83" s="52"/>
      <c r="AL83" s="52"/>
      <c r="AM83" s="49"/>
      <c r="AN83" s="49"/>
      <c r="AO83" s="44" t="s">
        <v>38</v>
      </c>
      <c r="AP83" s="107">
        <f>SUM(AP81:AU82)</f>
        <v>0</v>
      </c>
      <c r="AQ83" s="108"/>
      <c r="AR83" s="108"/>
      <c r="AS83" s="108"/>
      <c r="AT83" s="108"/>
      <c r="AU83" s="109"/>
    </row>
    <row r="84" spans="2:47" s="19" customFormat="1" ht="12.4" customHeight="1" x14ac:dyDescent="0.55000000000000004">
      <c r="B84" s="110">
        <v>17</v>
      </c>
      <c r="C84" s="20"/>
      <c r="D84" s="205"/>
      <c r="E84" s="206"/>
      <c r="F84" s="206"/>
      <c r="G84" s="206"/>
      <c r="H84" s="206"/>
      <c r="I84" s="206"/>
      <c r="J84" s="206"/>
      <c r="K84" s="206"/>
      <c r="L84" s="206"/>
      <c r="M84" s="207"/>
      <c r="N84" s="172" t="s">
        <v>79</v>
      </c>
      <c r="O84" s="102"/>
      <c r="P84" s="102"/>
      <c r="Q84" s="102"/>
      <c r="R84" s="102"/>
      <c r="S84" s="102"/>
      <c r="T84" s="102"/>
      <c r="U84" s="102"/>
      <c r="V84" s="102"/>
      <c r="W84" s="102"/>
      <c r="X84" s="102"/>
      <c r="Y84" s="102"/>
      <c r="Z84" s="103"/>
      <c r="AA84" s="113"/>
      <c r="AB84" s="114"/>
      <c r="AC84" s="115"/>
      <c r="AD84" s="116"/>
      <c r="AE84" s="117"/>
      <c r="AF84" s="117"/>
      <c r="AG84" s="117"/>
      <c r="AH84" s="118"/>
      <c r="AI84" s="119"/>
      <c r="AJ84" s="120"/>
      <c r="AK84" s="120"/>
      <c r="AL84" s="121"/>
      <c r="AM84" s="113"/>
      <c r="AN84" s="114"/>
      <c r="AO84" s="115"/>
      <c r="AP84" s="122">
        <f>AD84*AI84</f>
        <v>0</v>
      </c>
      <c r="AQ84" s="123"/>
      <c r="AR84" s="123"/>
      <c r="AS84" s="123"/>
      <c r="AT84" s="123"/>
      <c r="AU84" s="124"/>
    </row>
    <row r="85" spans="2:47" s="19" customFormat="1" ht="12.4" customHeight="1" x14ac:dyDescent="0.55000000000000004">
      <c r="B85" s="111"/>
      <c r="C85" s="20"/>
      <c r="D85" s="205"/>
      <c r="E85" s="206"/>
      <c r="F85" s="206"/>
      <c r="G85" s="206"/>
      <c r="H85" s="206"/>
      <c r="I85" s="206"/>
      <c r="J85" s="206"/>
      <c r="K85" s="206"/>
      <c r="L85" s="206"/>
      <c r="M85" s="207"/>
      <c r="N85" s="172"/>
      <c r="O85" s="102"/>
      <c r="P85" s="102"/>
      <c r="Q85" s="102"/>
      <c r="R85" s="102"/>
      <c r="S85" s="102"/>
      <c r="T85" s="102"/>
      <c r="U85" s="102"/>
      <c r="V85" s="102"/>
      <c r="W85" s="102"/>
      <c r="X85" s="102"/>
      <c r="Y85" s="102"/>
      <c r="Z85" s="103"/>
      <c r="AA85" s="125"/>
      <c r="AB85" s="126"/>
      <c r="AC85" s="127"/>
      <c r="AD85" s="128"/>
      <c r="AE85" s="129"/>
      <c r="AF85" s="129"/>
      <c r="AG85" s="129"/>
      <c r="AH85" s="130"/>
      <c r="AI85" s="131"/>
      <c r="AJ85" s="132"/>
      <c r="AK85" s="132"/>
      <c r="AL85" s="133"/>
      <c r="AM85" s="125"/>
      <c r="AN85" s="126"/>
      <c r="AO85" s="127"/>
      <c r="AP85" s="134">
        <f>AD85*AI85</f>
        <v>0</v>
      </c>
      <c r="AQ85" s="135"/>
      <c r="AR85" s="135"/>
      <c r="AS85" s="135"/>
      <c r="AT85" s="135"/>
      <c r="AU85" s="136"/>
    </row>
    <row r="86" spans="2:47" s="19" customFormat="1" ht="12.4" customHeight="1" x14ac:dyDescent="0.55000000000000004">
      <c r="B86" s="112"/>
      <c r="C86" s="20"/>
      <c r="D86" s="205"/>
      <c r="E86" s="206"/>
      <c r="F86" s="206"/>
      <c r="G86" s="206"/>
      <c r="H86" s="206"/>
      <c r="I86" s="206"/>
      <c r="J86" s="206"/>
      <c r="K86" s="206"/>
      <c r="L86" s="206"/>
      <c r="M86" s="207"/>
      <c r="N86" s="104"/>
      <c r="O86" s="105"/>
      <c r="P86" s="105"/>
      <c r="Q86" s="105"/>
      <c r="R86" s="105"/>
      <c r="S86" s="105"/>
      <c r="T86" s="105"/>
      <c r="U86" s="105"/>
      <c r="V86" s="105"/>
      <c r="W86" s="105"/>
      <c r="X86" s="105"/>
      <c r="Y86" s="105"/>
      <c r="Z86" s="106"/>
      <c r="AA86" s="52"/>
      <c r="AB86" s="52"/>
      <c r="AC86" s="52"/>
      <c r="AD86" s="52"/>
      <c r="AE86" s="52"/>
      <c r="AF86" s="53"/>
      <c r="AG86" s="53"/>
      <c r="AH86" s="53"/>
      <c r="AI86" s="53"/>
      <c r="AJ86" s="52"/>
      <c r="AK86" s="52"/>
      <c r="AL86" s="52"/>
      <c r="AM86" s="49"/>
      <c r="AN86" s="49"/>
      <c r="AO86" s="44" t="s">
        <v>38</v>
      </c>
      <c r="AP86" s="107">
        <f>SUM(AP84:AU85)</f>
        <v>0</v>
      </c>
      <c r="AQ86" s="108"/>
      <c r="AR86" s="108"/>
      <c r="AS86" s="108"/>
      <c r="AT86" s="108"/>
      <c r="AU86" s="109"/>
    </row>
    <row r="87" spans="2:47" s="19" customFormat="1" ht="12.4" customHeight="1" x14ac:dyDescent="0.55000000000000004">
      <c r="B87" s="110">
        <v>18</v>
      </c>
      <c r="C87" s="20"/>
      <c r="D87" s="205"/>
      <c r="E87" s="206"/>
      <c r="F87" s="206"/>
      <c r="G87" s="206"/>
      <c r="H87" s="206"/>
      <c r="I87" s="206"/>
      <c r="J87" s="206"/>
      <c r="K87" s="206"/>
      <c r="L87" s="206"/>
      <c r="M87" s="207"/>
      <c r="N87" s="172" t="s">
        <v>80</v>
      </c>
      <c r="O87" s="102"/>
      <c r="P87" s="102"/>
      <c r="Q87" s="102"/>
      <c r="R87" s="102"/>
      <c r="S87" s="102"/>
      <c r="T87" s="102"/>
      <c r="U87" s="102"/>
      <c r="V87" s="102"/>
      <c r="W87" s="102"/>
      <c r="X87" s="102"/>
      <c r="Y87" s="102"/>
      <c r="Z87" s="103"/>
      <c r="AA87" s="113"/>
      <c r="AB87" s="114"/>
      <c r="AC87" s="115"/>
      <c r="AD87" s="116"/>
      <c r="AE87" s="117"/>
      <c r="AF87" s="117"/>
      <c r="AG87" s="117"/>
      <c r="AH87" s="118"/>
      <c r="AI87" s="119"/>
      <c r="AJ87" s="120"/>
      <c r="AK87" s="120"/>
      <c r="AL87" s="121"/>
      <c r="AM87" s="113"/>
      <c r="AN87" s="114"/>
      <c r="AO87" s="115"/>
      <c r="AP87" s="122">
        <f>AD87*AI87</f>
        <v>0</v>
      </c>
      <c r="AQ87" s="123"/>
      <c r="AR87" s="123"/>
      <c r="AS87" s="123"/>
      <c r="AT87" s="123"/>
      <c r="AU87" s="124"/>
    </row>
    <row r="88" spans="2:47" s="19" customFormat="1" ht="12.4" customHeight="1" x14ac:dyDescent="0.55000000000000004">
      <c r="B88" s="111"/>
      <c r="C88" s="20"/>
      <c r="D88" s="205"/>
      <c r="E88" s="206"/>
      <c r="F88" s="206"/>
      <c r="G88" s="206"/>
      <c r="H88" s="206"/>
      <c r="I88" s="206"/>
      <c r="J88" s="206"/>
      <c r="K88" s="206"/>
      <c r="L88" s="206"/>
      <c r="M88" s="207"/>
      <c r="N88" s="172"/>
      <c r="O88" s="102"/>
      <c r="P88" s="102"/>
      <c r="Q88" s="102"/>
      <c r="R88" s="102"/>
      <c r="S88" s="102"/>
      <c r="T88" s="102"/>
      <c r="U88" s="102"/>
      <c r="V88" s="102"/>
      <c r="W88" s="102"/>
      <c r="X88" s="102"/>
      <c r="Y88" s="102"/>
      <c r="Z88" s="103"/>
      <c r="AA88" s="125"/>
      <c r="AB88" s="126"/>
      <c r="AC88" s="127"/>
      <c r="AD88" s="128"/>
      <c r="AE88" s="129"/>
      <c r="AF88" s="129"/>
      <c r="AG88" s="129"/>
      <c r="AH88" s="130"/>
      <c r="AI88" s="131"/>
      <c r="AJ88" s="132"/>
      <c r="AK88" s="132"/>
      <c r="AL88" s="133"/>
      <c r="AM88" s="125"/>
      <c r="AN88" s="126"/>
      <c r="AO88" s="127"/>
      <c r="AP88" s="134">
        <f>AD88*AI88</f>
        <v>0</v>
      </c>
      <c r="AQ88" s="135"/>
      <c r="AR88" s="135"/>
      <c r="AS88" s="135"/>
      <c r="AT88" s="135"/>
      <c r="AU88" s="136"/>
    </row>
    <row r="89" spans="2:47" s="19" customFormat="1" ht="12.4" customHeight="1" x14ac:dyDescent="0.55000000000000004">
      <c r="B89" s="112"/>
      <c r="C89" s="20"/>
      <c r="D89" s="205"/>
      <c r="E89" s="206"/>
      <c r="F89" s="206"/>
      <c r="G89" s="206"/>
      <c r="H89" s="206"/>
      <c r="I89" s="206"/>
      <c r="J89" s="206"/>
      <c r="K89" s="206"/>
      <c r="L89" s="206"/>
      <c r="M89" s="207"/>
      <c r="N89" s="104"/>
      <c r="O89" s="105"/>
      <c r="P89" s="105"/>
      <c r="Q89" s="105"/>
      <c r="R89" s="105"/>
      <c r="S89" s="105"/>
      <c r="T89" s="105"/>
      <c r="U89" s="105"/>
      <c r="V89" s="105"/>
      <c r="W89" s="105"/>
      <c r="X89" s="105"/>
      <c r="Y89" s="105"/>
      <c r="Z89" s="106"/>
      <c r="AA89" s="52"/>
      <c r="AB89" s="52"/>
      <c r="AC89" s="52"/>
      <c r="AD89" s="52"/>
      <c r="AE89" s="52"/>
      <c r="AF89" s="53"/>
      <c r="AG89" s="53"/>
      <c r="AH89" s="53"/>
      <c r="AI89" s="53"/>
      <c r="AJ89" s="52"/>
      <c r="AK89" s="52"/>
      <c r="AL89" s="52"/>
      <c r="AM89" s="49"/>
      <c r="AN89" s="49"/>
      <c r="AO89" s="44" t="s">
        <v>38</v>
      </c>
      <c r="AP89" s="107">
        <f>SUM(AP87:AU88)</f>
        <v>0</v>
      </c>
      <c r="AQ89" s="108"/>
      <c r="AR89" s="108"/>
      <c r="AS89" s="108"/>
      <c r="AT89" s="108"/>
      <c r="AU89" s="109"/>
    </row>
    <row r="90" spans="2:47" s="19" customFormat="1" ht="12.4" customHeight="1" x14ac:dyDescent="0.55000000000000004">
      <c r="B90" s="110">
        <v>19</v>
      </c>
      <c r="C90" s="20"/>
      <c r="D90" s="205"/>
      <c r="E90" s="206"/>
      <c r="F90" s="206"/>
      <c r="G90" s="206"/>
      <c r="H90" s="206"/>
      <c r="I90" s="206"/>
      <c r="J90" s="206"/>
      <c r="K90" s="206"/>
      <c r="L90" s="206"/>
      <c r="M90" s="207"/>
      <c r="N90" s="98" t="s">
        <v>81</v>
      </c>
      <c r="O90" s="99"/>
      <c r="P90" s="99"/>
      <c r="Q90" s="99"/>
      <c r="R90" s="99"/>
      <c r="S90" s="99"/>
      <c r="T90" s="99"/>
      <c r="U90" s="99"/>
      <c r="V90" s="99"/>
      <c r="W90" s="99"/>
      <c r="X90" s="99"/>
      <c r="Y90" s="99"/>
      <c r="Z90" s="100"/>
      <c r="AA90" s="113"/>
      <c r="AB90" s="114"/>
      <c r="AC90" s="115"/>
      <c r="AD90" s="116"/>
      <c r="AE90" s="117"/>
      <c r="AF90" s="117"/>
      <c r="AG90" s="117"/>
      <c r="AH90" s="118"/>
      <c r="AI90" s="119"/>
      <c r="AJ90" s="120"/>
      <c r="AK90" s="120"/>
      <c r="AL90" s="121"/>
      <c r="AM90" s="113"/>
      <c r="AN90" s="114"/>
      <c r="AO90" s="115"/>
      <c r="AP90" s="122">
        <f>AD90*AI90</f>
        <v>0</v>
      </c>
      <c r="AQ90" s="123"/>
      <c r="AR90" s="123"/>
      <c r="AS90" s="123"/>
      <c r="AT90" s="123"/>
      <c r="AU90" s="124"/>
    </row>
    <row r="91" spans="2:47" s="19" customFormat="1" ht="12.4" customHeight="1" x14ac:dyDescent="0.55000000000000004">
      <c r="B91" s="111"/>
      <c r="C91" s="20"/>
      <c r="D91" s="205"/>
      <c r="E91" s="206"/>
      <c r="F91" s="206"/>
      <c r="G91" s="206"/>
      <c r="H91" s="206"/>
      <c r="I91" s="206"/>
      <c r="J91" s="206"/>
      <c r="K91" s="206"/>
      <c r="L91" s="206"/>
      <c r="M91" s="207"/>
      <c r="N91" s="101"/>
      <c r="O91" s="102"/>
      <c r="P91" s="102"/>
      <c r="Q91" s="102"/>
      <c r="R91" s="102"/>
      <c r="S91" s="102"/>
      <c r="T91" s="102"/>
      <c r="U91" s="102"/>
      <c r="V91" s="102"/>
      <c r="W91" s="102"/>
      <c r="X91" s="102"/>
      <c r="Y91" s="102"/>
      <c r="Z91" s="103"/>
      <c r="AA91" s="125"/>
      <c r="AB91" s="126"/>
      <c r="AC91" s="127"/>
      <c r="AD91" s="128"/>
      <c r="AE91" s="129"/>
      <c r="AF91" s="129"/>
      <c r="AG91" s="129"/>
      <c r="AH91" s="130"/>
      <c r="AI91" s="131"/>
      <c r="AJ91" s="132"/>
      <c r="AK91" s="132"/>
      <c r="AL91" s="133"/>
      <c r="AM91" s="125"/>
      <c r="AN91" s="126"/>
      <c r="AO91" s="127"/>
      <c r="AP91" s="134">
        <f>AD91*AI91</f>
        <v>0</v>
      </c>
      <c r="AQ91" s="135"/>
      <c r="AR91" s="135"/>
      <c r="AS91" s="135"/>
      <c r="AT91" s="135"/>
      <c r="AU91" s="136"/>
    </row>
    <row r="92" spans="2:47" s="19" customFormat="1" ht="12.4" customHeight="1" x14ac:dyDescent="0.55000000000000004">
      <c r="B92" s="112"/>
      <c r="C92" s="20"/>
      <c r="D92" s="205"/>
      <c r="E92" s="206"/>
      <c r="F92" s="206"/>
      <c r="G92" s="206"/>
      <c r="H92" s="206"/>
      <c r="I92" s="206"/>
      <c r="J92" s="206"/>
      <c r="K92" s="206"/>
      <c r="L92" s="206"/>
      <c r="M92" s="207"/>
      <c r="N92" s="104"/>
      <c r="O92" s="105"/>
      <c r="P92" s="105"/>
      <c r="Q92" s="105"/>
      <c r="R92" s="105"/>
      <c r="S92" s="105"/>
      <c r="T92" s="105"/>
      <c r="U92" s="105"/>
      <c r="V92" s="105"/>
      <c r="W92" s="105"/>
      <c r="X92" s="105"/>
      <c r="Y92" s="105"/>
      <c r="Z92" s="106"/>
      <c r="AA92" s="52"/>
      <c r="AB92" s="52"/>
      <c r="AC92" s="52"/>
      <c r="AD92" s="52"/>
      <c r="AE92" s="52"/>
      <c r="AF92" s="53"/>
      <c r="AG92" s="53"/>
      <c r="AH92" s="53"/>
      <c r="AI92" s="53"/>
      <c r="AJ92" s="52"/>
      <c r="AK92" s="52"/>
      <c r="AL92" s="52"/>
      <c r="AM92" s="49"/>
      <c r="AN92" s="49"/>
      <c r="AO92" s="44" t="s">
        <v>38</v>
      </c>
      <c r="AP92" s="107">
        <f>SUM(AP90:AU91)</f>
        <v>0</v>
      </c>
      <c r="AQ92" s="108"/>
      <c r="AR92" s="108"/>
      <c r="AS92" s="108"/>
      <c r="AT92" s="108"/>
      <c r="AU92" s="109"/>
    </row>
    <row r="93" spans="2:47" s="19" customFormat="1" ht="12.4" customHeight="1" x14ac:dyDescent="0.55000000000000004">
      <c r="B93" s="110">
        <v>20</v>
      </c>
      <c r="C93" s="20"/>
      <c r="D93" s="205"/>
      <c r="E93" s="206"/>
      <c r="F93" s="206"/>
      <c r="G93" s="206"/>
      <c r="H93" s="206"/>
      <c r="I93" s="206"/>
      <c r="J93" s="206"/>
      <c r="K93" s="206"/>
      <c r="L93" s="206"/>
      <c r="M93" s="207"/>
      <c r="N93" s="172" t="s">
        <v>82</v>
      </c>
      <c r="O93" s="102"/>
      <c r="P93" s="102"/>
      <c r="Q93" s="102"/>
      <c r="R93" s="102"/>
      <c r="S93" s="102"/>
      <c r="T93" s="102"/>
      <c r="U93" s="102"/>
      <c r="V93" s="102"/>
      <c r="W93" s="102"/>
      <c r="X93" s="102"/>
      <c r="Y93" s="102"/>
      <c r="Z93" s="103"/>
      <c r="AA93" s="113"/>
      <c r="AB93" s="114"/>
      <c r="AC93" s="115"/>
      <c r="AD93" s="116"/>
      <c r="AE93" s="117"/>
      <c r="AF93" s="117"/>
      <c r="AG93" s="117"/>
      <c r="AH93" s="118"/>
      <c r="AI93" s="119"/>
      <c r="AJ93" s="120"/>
      <c r="AK93" s="120"/>
      <c r="AL93" s="121"/>
      <c r="AM93" s="113"/>
      <c r="AN93" s="114"/>
      <c r="AO93" s="115"/>
      <c r="AP93" s="122">
        <f>AD93*AI93</f>
        <v>0</v>
      </c>
      <c r="AQ93" s="123"/>
      <c r="AR93" s="123"/>
      <c r="AS93" s="123"/>
      <c r="AT93" s="123"/>
      <c r="AU93" s="124"/>
    </row>
    <row r="94" spans="2:47" s="19" customFormat="1" ht="12.4" customHeight="1" x14ac:dyDescent="0.55000000000000004">
      <c r="B94" s="111"/>
      <c r="C94" s="20"/>
      <c r="D94" s="205"/>
      <c r="E94" s="206"/>
      <c r="F94" s="206"/>
      <c r="G94" s="206"/>
      <c r="H94" s="206"/>
      <c r="I94" s="206"/>
      <c r="J94" s="206"/>
      <c r="K94" s="206"/>
      <c r="L94" s="206"/>
      <c r="M94" s="207"/>
      <c r="N94" s="172"/>
      <c r="O94" s="102"/>
      <c r="P94" s="102"/>
      <c r="Q94" s="102"/>
      <c r="R94" s="102"/>
      <c r="S94" s="102"/>
      <c r="T94" s="102"/>
      <c r="U94" s="102"/>
      <c r="V94" s="102"/>
      <c r="W94" s="102"/>
      <c r="X94" s="102"/>
      <c r="Y94" s="102"/>
      <c r="Z94" s="103"/>
      <c r="AA94" s="125"/>
      <c r="AB94" s="126"/>
      <c r="AC94" s="127"/>
      <c r="AD94" s="128"/>
      <c r="AE94" s="129"/>
      <c r="AF94" s="129"/>
      <c r="AG94" s="129"/>
      <c r="AH94" s="130"/>
      <c r="AI94" s="131"/>
      <c r="AJ94" s="132"/>
      <c r="AK94" s="132"/>
      <c r="AL94" s="133"/>
      <c r="AM94" s="125"/>
      <c r="AN94" s="126"/>
      <c r="AO94" s="127"/>
      <c r="AP94" s="134">
        <f>AD94*AI94</f>
        <v>0</v>
      </c>
      <c r="AQ94" s="135"/>
      <c r="AR94" s="135"/>
      <c r="AS94" s="135"/>
      <c r="AT94" s="135"/>
      <c r="AU94" s="136"/>
    </row>
    <row r="95" spans="2:47" s="19" customFormat="1" ht="12.4" customHeight="1" x14ac:dyDescent="0.55000000000000004">
      <c r="B95" s="112"/>
      <c r="C95" s="20"/>
      <c r="D95" s="205"/>
      <c r="E95" s="206"/>
      <c r="F95" s="206"/>
      <c r="G95" s="206"/>
      <c r="H95" s="206"/>
      <c r="I95" s="206"/>
      <c r="J95" s="206"/>
      <c r="K95" s="206"/>
      <c r="L95" s="206"/>
      <c r="M95" s="207"/>
      <c r="N95" s="104"/>
      <c r="O95" s="105"/>
      <c r="P95" s="105"/>
      <c r="Q95" s="105"/>
      <c r="R95" s="105"/>
      <c r="S95" s="105"/>
      <c r="T95" s="105"/>
      <c r="U95" s="105"/>
      <c r="V95" s="105"/>
      <c r="W95" s="105"/>
      <c r="X95" s="105"/>
      <c r="Y95" s="105"/>
      <c r="Z95" s="106"/>
      <c r="AA95" s="52"/>
      <c r="AB95" s="52"/>
      <c r="AC95" s="52"/>
      <c r="AD95" s="52"/>
      <c r="AE95" s="52"/>
      <c r="AF95" s="53"/>
      <c r="AG95" s="53"/>
      <c r="AH95" s="53"/>
      <c r="AI95" s="53"/>
      <c r="AJ95" s="52"/>
      <c r="AK95" s="52"/>
      <c r="AL95" s="52"/>
      <c r="AM95" s="49"/>
      <c r="AN95" s="49"/>
      <c r="AO95" s="44" t="s">
        <v>38</v>
      </c>
      <c r="AP95" s="107">
        <f>SUM(AP93:AU94)</f>
        <v>0</v>
      </c>
      <c r="AQ95" s="108"/>
      <c r="AR95" s="108"/>
      <c r="AS95" s="108"/>
      <c r="AT95" s="108"/>
      <c r="AU95" s="109"/>
    </row>
    <row r="96" spans="2:47" s="19" customFormat="1" ht="12.4" customHeight="1" x14ac:dyDescent="0.55000000000000004">
      <c r="B96" s="110">
        <v>21</v>
      </c>
      <c r="C96" s="20"/>
      <c r="D96" s="205"/>
      <c r="E96" s="206"/>
      <c r="F96" s="206"/>
      <c r="G96" s="206"/>
      <c r="H96" s="206"/>
      <c r="I96" s="206"/>
      <c r="J96" s="206"/>
      <c r="K96" s="206"/>
      <c r="L96" s="206"/>
      <c r="M96" s="207"/>
      <c r="N96" s="172" t="s">
        <v>83</v>
      </c>
      <c r="O96" s="102"/>
      <c r="P96" s="102"/>
      <c r="Q96" s="102"/>
      <c r="R96" s="102"/>
      <c r="S96" s="102"/>
      <c r="T96" s="102"/>
      <c r="U96" s="102"/>
      <c r="V96" s="102"/>
      <c r="W96" s="102"/>
      <c r="X96" s="102"/>
      <c r="Y96" s="102"/>
      <c r="Z96" s="103"/>
      <c r="AA96" s="113"/>
      <c r="AB96" s="114"/>
      <c r="AC96" s="115"/>
      <c r="AD96" s="116"/>
      <c r="AE96" s="117"/>
      <c r="AF96" s="117"/>
      <c r="AG96" s="117"/>
      <c r="AH96" s="118"/>
      <c r="AI96" s="119"/>
      <c r="AJ96" s="120"/>
      <c r="AK96" s="120"/>
      <c r="AL96" s="121"/>
      <c r="AM96" s="113"/>
      <c r="AN96" s="114"/>
      <c r="AO96" s="115"/>
      <c r="AP96" s="122">
        <f>AD96*AI96</f>
        <v>0</v>
      </c>
      <c r="AQ96" s="123"/>
      <c r="AR96" s="123"/>
      <c r="AS96" s="123"/>
      <c r="AT96" s="123"/>
      <c r="AU96" s="124"/>
    </row>
    <row r="97" spans="2:47" s="19" customFormat="1" ht="12.4" customHeight="1" x14ac:dyDescent="0.55000000000000004">
      <c r="B97" s="111"/>
      <c r="C97" s="20"/>
      <c r="D97" s="205"/>
      <c r="E97" s="206"/>
      <c r="F97" s="206"/>
      <c r="G97" s="206"/>
      <c r="H97" s="206"/>
      <c r="I97" s="206"/>
      <c r="J97" s="206"/>
      <c r="K97" s="206"/>
      <c r="L97" s="206"/>
      <c r="M97" s="207"/>
      <c r="N97" s="172"/>
      <c r="O97" s="102"/>
      <c r="P97" s="102"/>
      <c r="Q97" s="102"/>
      <c r="R97" s="102"/>
      <c r="S97" s="102"/>
      <c r="T97" s="102"/>
      <c r="U97" s="102"/>
      <c r="V97" s="102"/>
      <c r="W97" s="102"/>
      <c r="X97" s="102"/>
      <c r="Y97" s="102"/>
      <c r="Z97" s="103"/>
      <c r="AA97" s="125"/>
      <c r="AB97" s="126"/>
      <c r="AC97" s="127"/>
      <c r="AD97" s="128"/>
      <c r="AE97" s="129"/>
      <c r="AF97" s="129"/>
      <c r="AG97" s="129"/>
      <c r="AH97" s="130"/>
      <c r="AI97" s="131"/>
      <c r="AJ97" s="132"/>
      <c r="AK97" s="132"/>
      <c r="AL97" s="133"/>
      <c r="AM97" s="125"/>
      <c r="AN97" s="126"/>
      <c r="AO97" s="127"/>
      <c r="AP97" s="134">
        <f>AD97*AI97</f>
        <v>0</v>
      </c>
      <c r="AQ97" s="135"/>
      <c r="AR97" s="135"/>
      <c r="AS97" s="135"/>
      <c r="AT97" s="135"/>
      <c r="AU97" s="136"/>
    </row>
    <row r="98" spans="2:47" s="19" customFormat="1" ht="12.4" customHeight="1" x14ac:dyDescent="0.55000000000000004">
      <c r="B98" s="112"/>
      <c r="C98" s="20"/>
      <c r="D98" s="205"/>
      <c r="E98" s="206"/>
      <c r="F98" s="206"/>
      <c r="G98" s="206"/>
      <c r="H98" s="206"/>
      <c r="I98" s="206"/>
      <c r="J98" s="206"/>
      <c r="K98" s="206"/>
      <c r="L98" s="206"/>
      <c r="M98" s="207"/>
      <c r="N98" s="104"/>
      <c r="O98" s="105"/>
      <c r="P98" s="105"/>
      <c r="Q98" s="105"/>
      <c r="R98" s="105"/>
      <c r="S98" s="105"/>
      <c r="T98" s="105"/>
      <c r="U98" s="105"/>
      <c r="V98" s="105"/>
      <c r="W98" s="105"/>
      <c r="X98" s="105"/>
      <c r="Y98" s="105"/>
      <c r="Z98" s="106"/>
      <c r="AA98" s="52"/>
      <c r="AB98" s="52"/>
      <c r="AC98" s="52"/>
      <c r="AD98" s="52"/>
      <c r="AE98" s="52"/>
      <c r="AF98" s="53"/>
      <c r="AG98" s="53"/>
      <c r="AH98" s="53"/>
      <c r="AI98" s="53"/>
      <c r="AJ98" s="52"/>
      <c r="AK98" s="52"/>
      <c r="AL98" s="52"/>
      <c r="AM98" s="49"/>
      <c r="AN98" s="49"/>
      <c r="AO98" s="44" t="s">
        <v>38</v>
      </c>
      <c r="AP98" s="107">
        <f>SUM(AP96:AU97)</f>
        <v>0</v>
      </c>
      <c r="AQ98" s="108"/>
      <c r="AR98" s="108"/>
      <c r="AS98" s="108"/>
      <c r="AT98" s="108"/>
      <c r="AU98" s="109"/>
    </row>
    <row r="99" spans="2:47" s="19" customFormat="1" ht="12.4" customHeight="1" x14ac:dyDescent="0.55000000000000004">
      <c r="B99" s="110">
        <v>22</v>
      </c>
      <c r="C99" s="20"/>
      <c r="D99" s="205"/>
      <c r="E99" s="206"/>
      <c r="F99" s="206"/>
      <c r="G99" s="206"/>
      <c r="H99" s="206"/>
      <c r="I99" s="206"/>
      <c r="J99" s="206"/>
      <c r="K99" s="206"/>
      <c r="L99" s="206"/>
      <c r="M99" s="207"/>
      <c r="N99" s="172" t="s">
        <v>84</v>
      </c>
      <c r="O99" s="102"/>
      <c r="P99" s="102"/>
      <c r="Q99" s="102"/>
      <c r="R99" s="102"/>
      <c r="S99" s="102"/>
      <c r="T99" s="102"/>
      <c r="U99" s="102"/>
      <c r="V99" s="102"/>
      <c r="W99" s="102"/>
      <c r="X99" s="102"/>
      <c r="Y99" s="102"/>
      <c r="Z99" s="103"/>
      <c r="AA99" s="113"/>
      <c r="AB99" s="114"/>
      <c r="AC99" s="115"/>
      <c r="AD99" s="116"/>
      <c r="AE99" s="117"/>
      <c r="AF99" s="117"/>
      <c r="AG99" s="117"/>
      <c r="AH99" s="118"/>
      <c r="AI99" s="119"/>
      <c r="AJ99" s="120"/>
      <c r="AK99" s="120"/>
      <c r="AL99" s="121"/>
      <c r="AM99" s="113"/>
      <c r="AN99" s="114"/>
      <c r="AO99" s="115"/>
      <c r="AP99" s="122">
        <f>AD99*AI99</f>
        <v>0</v>
      </c>
      <c r="AQ99" s="123"/>
      <c r="AR99" s="123"/>
      <c r="AS99" s="123"/>
      <c r="AT99" s="123"/>
      <c r="AU99" s="124"/>
    </row>
    <row r="100" spans="2:47" s="19" customFormat="1" ht="12.4" customHeight="1" x14ac:dyDescent="0.55000000000000004">
      <c r="B100" s="111"/>
      <c r="C100" s="20"/>
      <c r="D100" s="205"/>
      <c r="E100" s="206"/>
      <c r="F100" s="206"/>
      <c r="G100" s="206"/>
      <c r="H100" s="206"/>
      <c r="I100" s="206"/>
      <c r="J100" s="206"/>
      <c r="K100" s="206"/>
      <c r="L100" s="206"/>
      <c r="M100" s="207"/>
      <c r="N100" s="172"/>
      <c r="O100" s="102"/>
      <c r="P100" s="102"/>
      <c r="Q100" s="102"/>
      <c r="R100" s="102"/>
      <c r="S100" s="102"/>
      <c r="T100" s="102"/>
      <c r="U100" s="102"/>
      <c r="V100" s="102"/>
      <c r="W100" s="102"/>
      <c r="X100" s="102"/>
      <c r="Y100" s="102"/>
      <c r="Z100" s="103"/>
      <c r="AA100" s="125"/>
      <c r="AB100" s="126"/>
      <c r="AC100" s="127"/>
      <c r="AD100" s="128"/>
      <c r="AE100" s="129"/>
      <c r="AF100" s="129"/>
      <c r="AG100" s="129"/>
      <c r="AH100" s="130"/>
      <c r="AI100" s="131"/>
      <c r="AJ100" s="132"/>
      <c r="AK100" s="132"/>
      <c r="AL100" s="133"/>
      <c r="AM100" s="125"/>
      <c r="AN100" s="126"/>
      <c r="AO100" s="127"/>
      <c r="AP100" s="134">
        <f>AD100*AI100</f>
        <v>0</v>
      </c>
      <c r="AQ100" s="135"/>
      <c r="AR100" s="135"/>
      <c r="AS100" s="135"/>
      <c r="AT100" s="135"/>
      <c r="AU100" s="136"/>
    </row>
    <row r="101" spans="2:47" s="19" customFormat="1" ht="12.4" customHeight="1" x14ac:dyDescent="0.55000000000000004">
      <c r="B101" s="112"/>
      <c r="C101" s="20"/>
      <c r="D101" s="205"/>
      <c r="E101" s="206"/>
      <c r="F101" s="206"/>
      <c r="G101" s="206"/>
      <c r="H101" s="206"/>
      <c r="I101" s="206"/>
      <c r="J101" s="206"/>
      <c r="K101" s="206"/>
      <c r="L101" s="206"/>
      <c r="M101" s="207"/>
      <c r="N101" s="104"/>
      <c r="O101" s="105"/>
      <c r="P101" s="105"/>
      <c r="Q101" s="105"/>
      <c r="R101" s="105"/>
      <c r="S101" s="105"/>
      <c r="T101" s="105"/>
      <c r="U101" s="105"/>
      <c r="V101" s="105"/>
      <c r="W101" s="105"/>
      <c r="X101" s="105"/>
      <c r="Y101" s="105"/>
      <c r="Z101" s="106"/>
      <c r="AA101" s="52"/>
      <c r="AB101" s="52"/>
      <c r="AC101" s="52"/>
      <c r="AD101" s="52"/>
      <c r="AE101" s="52"/>
      <c r="AF101" s="53"/>
      <c r="AG101" s="53"/>
      <c r="AH101" s="53"/>
      <c r="AI101" s="53"/>
      <c r="AJ101" s="52"/>
      <c r="AK101" s="52"/>
      <c r="AL101" s="52"/>
      <c r="AM101" s="49"/>
      <c r="AN101" s="49"/>
      <c r="AO101" s="44" t="s">
        <v>38</v>
      </c>
      <c r="AP101" s="107">
        <f>SUM(AP99:AU100)</f>
        <v>0</v>
      </c>
      <c r="AQ101" s="108"/>
      <c r="AR101" s="108"/>
      <c r="AS101" s="108"/>
      <c r="AT101" s="108"/>
      <c r="AU101" s="109"/>
    </row>
    <row r="102" spans="2:47" s="19" customFormat="1" ht="12.4" customHeight="1" x14ac:dyDescent="0.55000000000000004">
      <c r="B102" s="34"/>
      <c r="C102" s="20"/>
      <c r="D102" s="208"/>
      <c r="E102" s="209"/>
      <c r="F102" s="209"/>
      <c r="G102" s="209"/>
      <c r="H102" s="209"/>
      <c r="I102" s="209"/>
      <c r="J102" s="209"/>
      <c r="K102" s="209"/>
      <c r="L102" s="209"/>
      <c r="M102" s="210"/>
      <c r="N102" s="50"/>
      <c r="O102" s="51"/>
      <c r="P102" s="51"/>
      <c r="Q102" s="51"/>
      <c r="R102" s="51"/>
      <c r="S102" s="51"/>
      <c r="T102" s="51"/>
      <c r="U102" s="51"/>
      <c r="V102" s="51"/>
      <c r="W102" s="51"/>
      <c r="X102" s="51"/>
      <c r="Y102" s="51"/>
      <c r="Z102" s="51"/>
      <c r="AA102" s="52"/>
      <c r="AB102" s="52"/>
      <c r="AC102" s="52"/>
      <c r="AD102" s="52"/>
      <c r="AE102" s="52"/>
      <c r="AF102" s="53"/>
      <c r="AG102" s="53"/>
      <c r="AH102" s="53"/>
      <c r="AI102" s="53"/>
      <c r="AJ102" s="52"/>
      <c r="AK102" s="52"/>
      <c r="AL102" s="52"/>
      <c r="AM102" s="43"/>
      <c r="AN102" s="45"/>
      <c r="AO102" s="44" t="s">
        <v>64</v>
      </c>
      <c r="AP102" s="107">
        <f>AP83+AP86+AP89+AP92+AP95+AP98+AP101</f>
        <v>0</v>
      </c>
      <c r="AQ102" s="108"/>
      <c r="AR102" s="108"/>
      <c r="AS102" s="108"/>
      <c r="AT102" s="108"/>
      <c r="AU102" s="109"/>
    </row>
    <row r="103" spans="2:47" s="19" customFormat="1" ht="12.4" customHeight="1" x14ac:dyDescent="0.55000000000000004">
      <c r="B103" s="110">
        <v>23</v>
      </c>
      <c r="C103" s="20"/>
      <c r="D103" s="204" t="s">
        <v>43</v>
      </c>
      <c r="E103" s="99"/>
      <c r="F103" s="99"/>
      <c r="G103" s="99"/>
      <c r="H103" s="99"/>
      <c r="I103" s="99"/>
      <c r="J103" s="99"/>
      <c r="K103" s="99"/>
      <c r="L103" s="99"/>
      <c r="M103" s="100"/>
      <c r="N103" s="172" t="s">
        <v>85</v>
      </c>
      <c r="O103" s="102"/>
      <c r="P103" s="102"/>
      <c r="Q103" s="102"/>
      <c r="R103" s="102"/>
      <c r="S103" s="102"/>
      <c r="T103" s="102"/>
      <c r="U103" s="102"/>
      <c r="V103" s="102"/>
      <c r="W103" s="102"/>
      <c r="X103" s="102"/>
      <c r="Y103" s="102"/>
      <c r="Z103" s="103"/>
      <c r="AA103" s="113"/>
      <c r="AB103" s="114"/>
      <c r="AC103" s="115"/>
      <c r="AD103" s="116"/>
      <c r="AE103" s="117"/>
      <c r="AF103" s="117"/>
      <c r="AG103" s="117"/>
      <c r="AH103" s="118"/>
      <c r="AI103" s="119"/>
      <c r="AJ103" s="120"/>
      <c r="AK103" s="120"/>
      <c r="AL103" s="121"/>
      <c r="AM103" s="113"/>
      <c r="AN103" s="114"/>
      <c r="AO103" s="115"/>
      <c r="AP103" s="122">
        <f>AD103*AI103</f>
        <v>0</v>
      </c>
      <c r="AQ103" s="123"/>
      <c r="AR103" s="123"/>
      <c r="AS103" s="123"/>
      <c r="AT103" s="123"/>
      <c r="AU103" s="124"/>
    </row>
    <row r="104" spans="2:47" s="19" customFormat="1" ht="12.4" customHeight="1" x14ac:dyDescent="0.55000000000000004">
      <c r="B104" s="111"/>
      <c r="C104" s="20"/>
      <c r="D104" s="101"/>
      <c r="E104" s="102"/>
      <c r="F104" s="102"/>
      <c r="G104" s="102"/>
      <c r="H104" s="102"/>
      <c r="I104" s="102"/>
      <c r="J104" s="102"/>
      <c r="K104" s="102"/>
      <c r="L104" s="102"/>
      <c r="M104" s="103"/>
      <c r="N104" s="172"/>
      <c r="O104" s="102"/>
      <c r="P104" s="102"/>
      <c r="Q104" s="102"/>
      <c r="R104" s="102"/>
      <c r="S104" s="102"/>
      <c r="T104" s="102"/>
      <c r="U104" s="102"/>
      <c r="V104" s="102"/>
      <c r="W104" s="102"/>
      <c r="X104" s="102"/>
      <c r="Y104" s="102"/>
      <c r="Z104" s="103"/>
      <c r="AA104" s="125"/>
      <c r="AB104" s="126"/>
      <c r="AC104" s="127"/>
      <c r="AD104" s="128"/>
      <c r="AE104" s="129"/>
      <c r="AF104" s="129"/>
      <c r="AG104" s="129"/>
      <c r="AH104" s="130"/>
      <c r="AI104" s="131"/>
      <c r="AJ104" s="132"/>
      <c r="AK104" s="132"/>
      <c r="AL104" s="133"/>
      <c r="AM104" s="125"/>
      <c r="AN104" s="126"/>
      <c r="AO104" s="127"/>
      <c r="AP104" s="134">
        <f>AD104*AI104</f>
        <v>0</v>
      </c>
      <c r="AQ104" s="135"/>
      <c r="AR104" s="135"/>
      <c r="AS104" s="135"/>
      <c r="AT104" s="135"/>
      <c r="AU104" s="136"/>
    </row>
    <row r="105" spans="2:47" s="19" customFormat="1" ht="12.4" customHeight="1" x14ac:dyDescent="0.55000000000000004">
      <c r="B105" s="112"/>
      <c r="C105" s="20"/>
      <c r="D105" s="101"/>
      <c r="E105" s="102"/>
      <c r="F105" s="102"/>
      <c r="G105" s="102"/>
      <c r="H105" s="102"/>
      <c r="I105" s="102"/>
      <c r="J105" s="102"/>
      <c r="K105" s="102"/>
      <c r="L105" s="102"/>
      <c r="M105" s="103"/>
      <c r="N105" s="104"/>
      <c r="O105" s="105"/>
      <c r="P105" s="105"/>
      <c r="Q105" s="105"/>
      <c r="R105" s="105"/>
      <c r="S105" s="105"/>
      <c r="T105" s="105"/>
      <c r="U105" s="105"/>
      <c r="V105" s="105"/>
      <c r="W105" s="105"/>
      <c r="X105" s="105"/>
      <c r="Y105" s="105"/>
      <c r="Z105" s="106"/>
      <c r="AA105" s="52"/>
      <c r="AB105" s="52"/>
      <c r="AC105" s="52"/>
      <c r="AD105" s="52"/>
      <c r="AE105" s="52"/>
      <c r="AF105" s="53"/>
      <c r="AG105" s="53"/>
      <c r="AH105" s="53"/>
      <c r="AI105" s="53"/>
      <c r="AJ105" s="52"/>
      <c r="AK105" s="52"/>
      <c r="AL105" s="52"/>
      <c r="AM105" s="49"/>
      <c r="AN105" s="49"/>
      <c r="AO105" s="44" t="s">
        <v>38</v>
      </c>
      <c r="AP105" s="107">
        <f>SUM(AP103:AU104)</f>
        <v>0</v>
      </c>
      <c r="AQ105" s="108"/>
      <c r="AR105" s="108"/>
      <c r="AS105" s="108"/>
      <c r="AT105" s="108"/>
      <c r="AU105" s="109"/>
    </row>
    <row r="106" spans="2:47" s="19" customFormat="1" ht="12.4" customHeight="1" x14ac:dyDescent="0.55000000000000004">
      <c r="B106" s="110">
        <v>24</v>
      </c>
      <c r="C106" s="20"/>
      <c r="D106" s="101"/>
      <c r="E106" s="102"/>
      <c r="F106" s="102"/>
      <c r="G106" s="102"/>
      <c r="H106" s="102"/>
      <c r="I106" s="102"/>
      <c r="J106" s="102"/>
      <c r="K106" s="102"/>
      <c r="L106" s="102"/>
      <c r="M106" s="103"/>
      <c r="N106" s="172" t="s">
        <v>86</v>
      </c>
      <c r="O106" s="102"/>
      <c r="P106" s="102"/>
      <c r="Q106" s="102"/>
      <c r="R106" s="102"/>
      <c r="S106" s="102"/>
      <c r="T106" s="102"/>
      <c r="U106" s="102"/>
      <c r="V106" s="102"/>
      <c r="W106" s="102"/>
      <c r="X106" s="102"/>
      <c r="Y106" s="102"/>
      <c r="Z106" s="103"/>
      <c r="AA106" s="113"/>
      <c r="AB106" s="114"/>
      <c r="AC106" s="115"/>
      <c r="AD106" s="116"/>
      <c r="AE106" s="117"/>
      <c r="AF106" s="117"/>
      <c r="AG106" s="117"/>
      <c r="AH106" s="118"/>
      <c r="AI106" s="119"/>
      <c r="AJ106" s="120"/>
      <c r="AK106" s="120"/>
      <c r="AL106" s="121"/>
      <c r="AM106" s="113"/>
      <c r="AN106" s="114"/>
      <c r="AO106" s="115"/>
      <c r="AP106" s="122">
        <f>AD106*AI106</f>
        <v>0</v>
      </c>
      <c r="AQ106" s="123"/>
      <c r="AR106" s="123"/>
      <c r="AS106" s="123"/>
      <c r="AT106" s="123"/>
      <c r="AU106" s="124"/>
    </row>
    <row r="107" spans="2:47" s="19" customFormat="1" ht="12.4" customHeight="1" x14ac:dyDescent="0.55000000000000004">
      <c r="B107" s="111"/>
      <c r="C107" s="20"/>
      <c r="D107" s="101"/>
      <c r="E107" s="102"/>
      <c r="F107" s="102"/>
      <c r="G107" s="102"/>
      <c r="H107" s="102"/>
      <c r="I107" s="102"/>
      <c r="J107" s="102"/>
      <c r="K107" s="102"/>
      <c r="L107" s="102"/>
      <c r="M107" s="103"/>
      <c r="N107" s="172"/>
      <c r="O107" s="102"/>
      <c r="P107" s="102"/>
      <c r="Q107" s="102"/>
      <c r="R107" s="102"/>
      <c r="S107" s="102"/>
      <c r="T107" s="102"/>
      <c r="U107" s="102"/>
      <c r="V107" s="102"/>
      <c r="W107" s="102"/>
      <c r="X107" s="102"/>
      <c r="Y107" s="102"/>
      <c r="Z107" s="103"/>
      <c r="AA107" s="125"/>
      <c r="AB107" s="126"/>
      <c r="AC107" s="127"/>
      <c r="AD107" s="128"/>
      <c r="AE107" s="129"/>
      <c r="AF107" s="129"/>
      <c r="AG107" s="129"/>
      <c r="AH107" s="130"/>
      <c r="AI107" s="131"/>
      <c r="AJ107" s="132"/>
      <c r="AK107" s="132"/>
      <c r="AL107" s="133"/>
      <c r="AM107" s="125"/>
      <c r="AN107" s="126"/>
      <c r="AO107" s="127"/>
      <c r="AP107" s="134">
        <f>AD107*AI107</f>
        <v>0</v>
      </c>
      <c r="AQ107" s="135"/>
      <c r="AR107" s="135"/>
      <c r="AS107" s="135"/>
      <c r="AT107" s="135"/>
      <c r="AU107" s="136"/>
    </row>
    <row r="108" spans="2:47" s="19" customFormat="1" ht="12.4" customHeight="1" x14ac:dyDescent="0.55000000000000004">
      <c r="B108" s="112"/>
      <c r="C108" s="20"/>
      <c r="D108" s="101"/>
      <c r="E108" s="102"/>
      <c r="F108" s="102"/>
      <c r="G108" s="102"/>
      <c r="H108" s="102"/>
      <c r="I108" s="102"/>
      <c r="J108" s="102"/>
      <c r="K108" s="102"/>
      <c r="L108" s="102"/>
      <c r="M108" s="103"/>
      <c r="N108" s="104"/>
      <c r="O108" s="105"/>
      <c r="P108" s="105"/>
      <c r="Q108" s="105"/>
      <c r="R108" s="105"/>
      <c r="S108" s="105"/>
      <c r="T108" s="105"/>
      <c r="U108" s="105"/>
      <c r="V108" s="105"/>
      <c r="W108" s="105"/>
      <c r="X108" s="105"/>
      <c r="Y108" s="105"/>
      <c r="Z108" s="106"/>
      <c r="AA108" s="52"/>
      <c r="AB108" s="52"/>
      <c r="AC108" s="52"/>
      <c r="AD108" s="52"/>
      <c r="AE108" s="52"/>
      <c r="AF108" s="53"/>
      <c r="AG108" s="53"/>
      <c r="AH108" s="53"/>
      <c r="AI108" s="53"/>
      <c r="AJ108" s="52"/>
      <c r="AK108" s="52"/>
      <c r="AL108" s="52"/>
      <c r="AM108" s="49"/>
      <c r="AN108" s="49"/>
      <c r="AO108" s="44" t="s">
        <v>38</v>
      </c>
      <c r="AP108" s="107">
        <f>SUM(AP106:AU107)</f>
        <v>0</v>
      </c>
      <c r="AQ108" s="108"/>
      <c r="AR108" s="108"/>
      <c r="AS108" s="108"/>
      <c r="AT108" s="108"/>
      <c r="AU108" s="109"/>
    </row>
    <row r="109" spans="2:47" s="19" customFormat="1" ht="12.4" customHeight="1" x14ac:dyDescent="0.55000000000000004">
      <c r="B109" s="110">
        <v>25</v>
      </c>
      <c r="C109" s="20"/>
      <c r="D109" s="205"/>
      <c r="E109" s="206"/>
      <c r="F109" s="206"/>
      <c r="G109" s="206"/>
      <c r="H109" s="206"/>
      <c r="I109" s="206"/>
      <c r="J109" s="206"/>
      <c r="K109" s="206"/>
      <c r="L109" s="206"/>
      <c r="M109" s="207"/>
      <c r="N109" s="172" t="s">
        <v>87</v>
      </c>
      <c r="O109" s="102"/>
      <c r="P109" s="102"/>
      <c r="Q109" s="102"/>
      <c r="R109" s="102"/>
      <c r="S109" s="102"/>
      <c r="T109" s="102"/>
      <c r="U109" s="102"/>
      <c r="V109" s="102"/>
      <c r="W109" s="102"/>
      <c r="X109" s="102"/>
      <c r="Y109" s="102"/>
      <c r="Z109" s="103"/>
      <c r="AA109" s="113"/>
      <c r="AB109" s="114"/>
      <c r="AC109" s="115"/>
      <c r="AD109" s="116"/>
      <c r="AE109" s="117"/>
      <c r="AF109" s="117"/>
      <c r="AG109" s="117"/>
      <c r="AH109" s="118"/>
      <c r="AI109" s="119"/>
      <c r="AJ109" s="120"/>
      <c r="AK109" s="120"/>
      <c r="AL109" s="121"/>
      <c r="AM109" s="113"/>
      <c r="AN109" s="114"/>
      <c r="AO109" s="115"/>
      <c r="AP109" s="122">
        <f>AD109*AI109</f>
        <v>0</v>
      </c>
      <c r="AQ109" s="123"/>
      <c r="AR109" s="123"/>
      <c r="AS109" s="123"/>
      <c r="AT109" s="123"/>
      <c r="AU109" s="124"/>
    </row>
    <row r="110" spans="2:47" s="19" customFormat="1" ht="12.4" customHeight="1" x14ac:dyDescent="0.55000000000000004">
      <c r="B110" s="111"/>
      <c r="C110" s="20"/>
      <c r="D110" s="205"/>
      <c r="E110" s="206"/>
      <c r="F110" s="206"/>
      <c r="G110" s="206"/>
      <c r="H110" s="206"/>
      <c r="I110" s="206"/>
      <c r="J110" s="206"/>
      <c r="K110" s="206"/>
      <c r="L110" s="206"/>
      <c r="M110" s="207"/>
      <c r="N110" s="172"/>
      <c r="O110" s="102"/>
      <c r="P110" s="102"/>
      <c r="Q110" s="102"/>
      <c r="R110" s="102"/>
      <c r="S110" s="102"/>
      <c r="T110" s="102"/>
      <c r="U110" s="102"/>
      <c r="V110" s="102"/>
      <c r="W110" s="102"/>
      <c r="X110" s="102"/>
      <c r="Y110" s="102"/>
      <c r="Z110" s="103"/>
      <c r="AA110" s="125"/>
      <c r="AB110" s="126"/>
      <c r="AC110" s="127"/>
      <c r="AD110" s="128"/>
      <c r="AE110" s="129"/>
      <c r="AF110" s="129"/>
      <c r="AG110" s="129"/>
      <c r="AH110" s="130"/>
      <c r="AI110" s="131"/>
      <c r="AJ110" s="132"/>
      <c r="AK110" s="132"/>
      <c r="AL110" s="133"/>
      <c r="AM110" s="125"/>
      <c r="AN110" s="126"/>
      <c r="AO110" s="127"/>
      <c r="AP110" s="134">
        <f>AD110*AI110</f>
        <v>0</v>
      </c>
      <c r="AQ110" s="135"/>
      <c r="AR110" s="135"/>
      <c r="AS110" s="135"/>
      <c r="AT110" s="135"/>
      <c r="AU110" s="136"/>
    </row>
    <row r="111" spans="2:47" s="19" customFormat="1" ht="12.4" customHeight="1" x14ac:dyDescent="0.55000000000000004">
      <c r="B111" s="112"/>
      <c r="C111" s="20"/>
      <c r="D111" s="205"/>
      <c r="E111" s="206"/>
      <c r="F111" s="206"/>
      <c r="G111" s="206"/>
      <c r="H111" s="206"/>
      <c r="I111" s="206"/>
      <c r="J111" s="206"/>
      <c r="K111" s="206"/>
      <c r="L111" s="206"/>
      <c r="M111" s="207"/>
      <c r="N111" s="104"/>
      <c r="O111" s="105"/>
      <c r="P111" s="105"/>
      <c r="Q111" s="105"/>
      <c r="R111" s="105"/>
      <c r="S111" s="105"/>
      <c r="T111" s="105"/>
      <c r="U111" s="105"/>
      <c r="V111" s="105"/>
      <c r="W111" s="105"/>
      <c r="X111" s="105"/>
      <c r="Y111" s="105"/>
      <c r="Z111" s="106"/>
      <c r="AA111" s="52"/>
      <c r="AB111" s="52"/>
      <c r="AC111" s="52"/>
      <c r="AD111" s="52"/>
      <c r="AE111" s="52"/>
      <c r="AF111" s="53"/>
      <c r="AG111" s="53"/>
      <c r="AH111" s="53"/>
      <c r="AI111" s="53"/>
      <c r="AJ111" s="52"/>
      <c r="AK111" s="52"/>
      <c r="AL111" s="52"/>
      <c r="AM111" s="49"/>
      <c r="AN111" s="49"/>
      <c r="AO111" s="44" t="s">
        <v>38</v>
      </c>
      <c r="AP111" s="107">
        <f>SUM(AP109:AU110)</f>
        <v>0</v>
      </c>
      <c r="AQ111" s="108"/>
      <c r="AR111" s="108"/>
      <c r="AS111" s="108"/>
      <c r="AT111" s="108"/>
      <c r="AU111" s="109"/>
    </row>
    <row r="112" spans="2:47" s="19" customFormat="1" ht="12.4" customHeight="1" x14ac:dyDescent="0.55000000000000004">
      <c r="B112" s="110">
        <v>26</v>
      </c>
      <c r="C112" s="20"/>
      <c r="D112" s="205"/>
      <c r="E112" s="206"/>
      <c r="F112" s="206"/>
      <c r="G112" s="206"/>
      <c r="H112" s="206"/>
      <c r="I112" s="206"/>
      <c r="J112" s="206"/>
      <c r="K112" s="206"/>
      <c r="L112" s="206"/>
      <c r="M112" s="207"/>
      <c r="N112" s="172" t="s">
        <v>88</v>
      </c>
      <c r="O112" s="102"/>
      <c r="P112" s="102"/>
      <c r="Q112" s="102"/>
      <c r="R112" s="102"/>
      <c r="S112" s="102"/>
      <c r="T112" s="102"/>
      <c r="U112" s="102"/>
      <c r="V112" s="102"/>
      <c r="W112" s="102"/>
      <c r="X112" s="102"/>
      <c r="Y112" s="102"/>
      <c r="Z112" s="103"/>
      <c r="AA112" s="113"/>
      <c r="AB112" s="114"/>
      <c r="AC112" s="115"/>
      <c r="AD112" s="116"/>
      <c r="AE112" s="117"/>
      <c r="AF112" s="117"/>
      <c r="AG112" s="117"/>
      <c r="AH112" s="118"/>
      <c r="AI112" s="119"/>
      <c r="AJ112" s="120"/>
      <c r="AK112" s="120"/>
      <c r="AL112" s="121"/>
      <c r="AM112" s="113"/>
      <c r="AN112" s="114"/>
      <c r="AO112" s="115"/>
      <c r="AP112" s="122">
        <f>AD112*AI112</f>
        <v>0</v>
      </c>
      <c r="AQ112" s="123"/>
      <c r="AR112" s="123"/>
      <c r="AS112" s="123"/>
      <c r="AT112" s="123"/>
      <c r="AU112" s="124"/>
    </row>
    <row r="113" spans="2:47" s="19" customFormat="1" ht="12.4" customHeight="1" x14ac:dyDescent="0.55000000000000004">
      <c r="B113" s="111"/>
      <c r="C113" s="20"/>
      <c r="D113" s="205"/>
      <c r="E113" s="206"/>
      <c r="F113" s="206"/>
      <c r="G113" s="206"/>
      <c r="H113" s="206"/>
      <c r="I113" s="206"/>
      <c r="J113" s="206"/>
      <c r="K113" s="206"/>
      <c r="L113" s="206"/>
      <c r="M113" s="207"/>
      <c r="N113" s="172"/>
      <c r="O113" s="102"/>
      <c r="P113" s="102"/>
      <c r="Q113" s="102"/>
      <c r="R113" s="102"/>
      <c r="S113" s="102"/>
      <c r="T113" s="102"/>
      <c r="U113" s="102"/>
      <c r="V113" s="102"/>
      <c r="W113" s="102"/>
      <c r="X113" s="102"/>
      <c r="Y113" s="102"/>
      <c r="Z113" s="103"/>
      <c r="AA113" s="125"/>
      <c r="AB113" s="126"/>
      <c r="AC113" s="127"/>
      <c r="AD113" s="128"/>
      <c r="AE113" s="129"/>
      <c r="AF113" s="129"/>
      <c r="AG113" s="129"/>
      <c r="AH113" s="130"/>
      <c r="AI113" s="131"/>
      <c r="AJ113" s="132"/>
      <c r="AK113" s="132"/>
      <c r="AL113" s="133"/>
      <c r="AM113" s="125"/>
      <c r="AN113" s="126"/>
      <c r="AO113" s="127"/>
      <c r="AP113" s="134">
        <f>AD113*AI113</f>
        <v>0</v>
      </c>
      <c r="AQ113" s="135"/>
      <c r="AR113" s="135"/>
      <c r="AS113" s="135"/>
      <c r="AT113" s="135"/>
      <c r="AU113" s="136"/>
    </row>
    <row r="114" spans="2:47" s="19" customFormat="1" ht="12.4" customHeight="1" x14ac:dyDescent="0.55000000000000004">
      <c r="B114" s="112"/>
      <c r="C114" s="20"/>
      <c r="D114" s="205"/>
      <c r="E114" s="206"/>
      <c r="F114" s="206"/>
      <c r="G114" s="206"/>
      <c r="H114" s="206"/>
      <c r="I114" s="206"/>
      <c r="J114" s="206"/>
      <c r="K114" s="206"/>
      <c r="L114" s="206"/>
      <c r="M114" s="207"/>
      <c r="N114" s="104"/>
      <c r="O114" s="105"/>
      <c r="P114" s="105"/>
      <c r="Q114" s="105"/>
      <c r="R114" s="105"/>
      <c r="S114" s="105"/>
      <c r="T114" s="105"/>
      <c r="U114" s="105"/>
      <c r="V114" s="105"/>
      <c r="W114" s="105"/>
      <c r="X114" s="105"/>
      <c r="Y114" s="105"/>
      <c r="Z114" s="106"/>
      <c r="AA114" s="52"/>
      <c r="AB114" s="52"/>
      <c r="AC114" s="52"/>
      <c r="AD114" s="52"/>
      <c r="AE114" s="52"/>
      <c r="AF114" s="53"/>
      <c r="AG114" s="53"/>
      <c r="AH114" s="53"/>
      <c r="AI114" s="53"/>
      <c r="AJ114" s="52"/>
      <c r="AK114" s="52"/>
      <c r="AL114" s="52"/>
      <c r="AM114" s="49"/>
      <c r="AN114" s="49"/>
      <c r="AO114" s="44" t="s">
        <v>38</v>
      </c>
      <c r="AP114" s="107">
        <f>SUM(AP112:AU113)</f>
        <v>0</v>
      </c>
      <c r="AQ114" s="108"/>
      <c r="AR114" s="108"/>
      <c r="AS114" s="108"/>
      <c r="AT114" s="108"/>
      <c r="AU114" s="109"/>
    </row>
    <row r="115" spans="2:47" s="19" customFormat="1" ht="12.4" customHeight="1" x14ac:dyDescent="0.55000000000000004">
      <c r="B115" s="110">
        <v>27</v>
      </c>
      <c r="C115" s="20"/>
      <c r="D115" s="205"/>
      <c r="E115" s="206"/>
      <c r="F115" s="206"/>
      <c r="G115" s="206"/>
      <c r="H115" s="206"/>
      <c r="I115" s="206"/>
      <c r="J115" s="206"/>
      <c r="K115" s="206"/>
      <c r="L115" s="206"/>
      <c r="M115" s="207"/>
      <c r="N115" s="172" t="s">
        <v>89</v>
      </c>
      <c r="O115" s="102"/>
      <c r="P115" s="102"/>
      <c r="Q115" s="102"/>
      <c r="R115" s="102"/>
      <c r="S115" s="102"/>
      <c r="T115" s="102"/>
      <c r="U115" s="102"/>
      <c r="V115" s="102"/>
      <c r="W115" s="102"/>
      <c r="X115" s="102"/>
      <c r="Y115" s="102"/>
      <c r="Z115" s="103"/>
      <c r="AA115" s="113"/>
      <c r="AB115" s="114"/>
      <c r="AC115" s="115"/>
      <c r="AD115" s="116"/>
      <c r="AE115" s="117"/>
      <c r="AF115" s="117"/>
      <c r="AG115" s="117"/>
      <c r="AH115" s="118"/>
      <c r="AI115" s="119"/>
      <c r="AJ115" s="120"/>
      <c r="AK115" s="120"/>
      <c r="AL115" s="121"/>
      <c r="AM115" s="113"/>
      <c r="AN115" s="114"/>
      <c r="AO115" s="115"/>
      <c r="AP115" s="122">
        <f>AD115*AI115</f>
        <v>0</v>
      </c>
      <c r="AQ115" s="123"/>
      <c r="AR115" s="123"/>
      <c r="AS115" s="123"/>
      <c r="AT115" s="123"/>
      <c r="AU115" s="124"/>
    </row>
    <row r="116" spans="2:47" s="19" customFormat="1" ht="12.4" customHeight="1" x14ac:dyDescent="0.55000000000000004">
      <c r="B116" s="111"/>
      <c r="C116" s="20"/>
      <c r="D116" s="205"/>
      <c r="E116" s="206"/>
      <c r="F116" s="206"/>
      <c r="G116" s="206"/>
      <c r="H116" s="206"/>
      <c r="I116" s="206"/>
      <c r="J116" s="206"/>
      <c r="K116" s="206"/>
      <c r="L116" s="206"/>
      <c r="M116" s="207"/>
      <c r="N116" s="172"/>
      <c r="O116" s="102"/>
      <c r="P116" s="102"/>
      <c r="Q116" s="102"/>
      <c r="R116" s="102"/>
      <c r="S116" s="102"/>
      <c r="T116" s="102"/>
      <c r="U116" s="102"/>
      <c r="V116" s="102"/>
      <c r="W116" s="102"/>
      <c r="X116" s="102"/>
      <c r="Y116" s="102"/>
      <c r="Z116" s="103"/>
      <c r="AA116" s="125"/>
      <c r="AB116" s="126"/>
      <c r="AC116" s="127"/>
      <c r="AD116" s="128"/>
      <c r="AE116" s="129"/>
      <c r="AF116" s="129"/>
      <c r="AG116" s="129"/>
      <c r="AH116" s="130"/>
      <c r="AI116" s="131"/>
      <c r="AJ116" s="132"/>
      <c r="AK116" s="132"/>
      <c r="AL116" s="133"/>
      <c r="AM116" s="125"/>
      <c r="AN116" s="126"/>
      <c r="AO116" s="127"/>
      <c r="AP116" s="134">
        <f>AD116*AI116</f>
        <v>0</v>
      </c>
      <c r="AQ116" s="135"/>
      <c r="AR116" s="135"/>
      <c r="AS116" s="135"/>
      <c r="AT116" s="135"/>
      <c r="AU116" s="136"/>
    </row>
    <row r="117" spans="2:47" s="19" customFormat="1" ht="12.4" customHeight="1" x14ac:dyDescent="0.55000000000000004">
      <c r="B117" s="112"/>
      <c r="C117" s="20"/>
      <c r="D117" s="205"/>
      <c r="E117" s="206"/>
      <c r="F117" s="206"/>
      <c r="G117" s="206"/>
      <c r="H117" s="206"/>
      <c r="I117" s="206"/>
      <c r="J117" s="206"/>
      <c r="K117" s="206"/>
      <c r="L117" s="206"/>
      <c r="M117" s="207"/>
      <c r="N117" s="104"/>
      <c r="O117" s="105"/>
      <c r="P117" s="105"/>
      <c r="Q117" s="105"/>
      <c r="R117" s="105"/>
      <c r="S117" s="105"/>
      <c r="T117" s="105"/>
      <c r="U117" s="105"/>
      <c r="V117" s="105"/>
      <c r="W117" s="105"/>
      <c r="X117" s="105"/>
      <c r="Y117" s="105"/>
      <c r="Z117" s="106"/>
      <c r="AA117" s="52"/>
      <c r="AB117" s="52"/>
      <c r="AC117" s="52"/>
      <c r="AD117" s="52"/>
      <c r="AE117" s="52"/>
      <c r="AF117" s="53"/>
      <c r="AG117" s="53"/>
      <c r="AH117" s="53"/>
      <c r="AI117" s="53"/>
      <c r="AJ117" s="52"/>
      <c r="AK117" s="52"/>
      <c r="AL117" s="52"/>
      <c r="AM117" s="49"/>
      <c r="AN117" s="49"/>
      <c r="AO117" s="44" t="s">
        <v>38</v>
      </c>
      <c r="AP117" s="107">
        <f>SUM(AP115:AU116)</f>
        <v>0</v>
      </c>
      <c r="AQ117" s="108"/>
      <c r="AR117" s="108"/>
      <c r="AS117" s="108"/>
      <c r="AT117" s="108"/>
      <c r="AU117" s="109"/>
    </row>
    <row r="118" spans="2:47" s="19" customFormat="1" ht="12.4" customHeight="1" x14ac:dyDescent="0.55000000000000004">
      <c r="B118" s="34"/>
      <c r="C118" s="20"/>
      <c r="D118" s="208"/>
      <c r="E118" s="209"/>
      <c r="F118" s="209"/>
      <c r="G118" s="209"/>
      <c r="H118" s="209"/>
      <c r="I118" s="209"/>
      <c r="J118" s="209"/>
      <c r="K118" s="209"/>
      <c r="L118" s="209"/>
      <c r="M118" s="210"/>
      <c r="N118" s="50"/>
      <c r="O118" s="51"/>
      <c r="P118" s="51"/>
      <c r="Q118" s="51"/>
      <c r="R118" s="51"/>
      <c r="S118" s="51"/>
      <c r="T118" s="51"/>
      <c r="U118" s="51"/>
      <c r="V118" s="51"/>
      <c r="W118" s="51"/>
      <c r="X118" s="51"/>
      <c r="Y118" s="51"/>
      <c r="Z118" s="51"/>
      <c r="AA118" s="52"/>
      <c r="AB118" s="52"/>
      <c r="AC118" s="52"/>
      <c r="AD118" s="52"/>
      <c r="AE118" s="52"/>
      <c r="AF118" s="53"/>
      <c r="AG118" s="53"/>
      <c r="AH118" s="53"/>
      <c r="AI118" s="53"/>
      <c r="AJ118" s="52"/>
      <c r="AK118" s="52"/>
      <c r="AL118" s="52"/>
      <c r="AM118" s="43"/>
      <c r="AN118" s="45"/>
      <c r="AO118" s="44" t="s">
        <v>64</v>
      </c>
      <c r="AP118" s="107">
        <f>AP105+AP108+AP111+AP114+AP117</f>
        <v>0</v>
      </c>
      <c r="AQ118" s="108"/>
      <c r="AR118" s="108"/>
      <c r="AS118" s="108"/>
      <c r="AT118" s="108"/>
      <c r="AU118" s="109"/>
    </row>
    <row r="119" spans="2:47" s="19" customFormat="1" ht="12.4" customHeight="1" x14ac:dyDescent="0.55000000000000004">
      <c r="B119" s="110">
        <v>28</v>
      </c>
      <c r="C119" s="20"/>
      <c r="D119" s="204" t="s">
        <v>44</v>
      </c>
      <c r="E119" s="99"/>
      <c r="F119" s="99"/>
      <c r="G119" s="99"/>
      <c r="H119" s="99"/>
      <c r="I119" s="99"/>
      <c r="J119" s="99"/>
      <c r="K119" s="99"/>
      <c r="L119" s="99"/>
      <c r="M119" s="100"/>
      <c r="N119" s="98" t="s">
        <v>90</v>
      </c>
      <c r="O119" s="99"/>
      <c r="P119" s="99"/>
      <c r="Q119" s="99"/>
      <c r="R119" s="99"/>
      <c r="S119" s="99"/>
      <c r="T119" s="99"/>
      <c r="U119" s="99"/>
      <c r="V119" s="99"/>
      <c r="W119" s="99"/>
      <c r="X119" s="99"/>
      <c r="Y119" s="99"/>
      <c r="Z119" s="100"/>
      <c r="AA119" s="113"/>
      <c r="AB119" s="114"/>
      <c r="AC119" s="115"/>
      <c r="AD119" s="116"/>
      <c r="AE119" s="117"/>
      <c r="AF119" s="117"/>
      <c r="AG119" s="117"/>
      <c r="AH119" s="118"/>
      <c r="AI119" s="119"/>
      <c r="AJ119" s="120"/>
      <c r="AK119" s="120"/>
      <c r="AL119" s="121"/>
      <c r="AM119" s="113"/>
      <c r="AN119" s="114"/>
      <c r="AO119" s="115"/>
      <c r="AP119" s="122">
        <f>AD119*AI119</f>
        <v>0</v>
      </c>
      <c r="AQ119" s="123"/>
      <c r="AR119" s="123"/>
      <c r="AS119" s="123"/>
      <c r="AT119" s="123"/>
      <c r="AU119" s="124"/>
    </row>
    <row r="120" spans="2:47" s="19" customFormat="1" ht="12.4" customHeight="1" x14ac:dyDescent="0.55000000000000004">
      <c r="B120" s="111"/>
      <c r="C120" s="20"/>
      <c r="D120" s="101"/>
      <c r="E120" s="102"/>
      <c r="F120" s="102"/>
      <c r="G120" s="102"/>
      <c r="H120" s="102"/>
      <c r="I120" s="102"/>
      <c r="J120" s="102"/>
      <c r="K120" s="102"/>
      <c r="L120" s="102"/>
      <c r="M120" s="103"/>
      <c r="N120" s="101"/>
      <c r="O120" s="102"/>
      <c r="P120" s="102"/>
      <c r="Q120" s="102"/>
      <c r="R120" s="102"/>
      <c r="S120" s="102"/>
      <c r="T120" s="102"/>
      <c r="U120" s="102"/>
      <c r="V120" s="102"/>
      <c r="W120" s="102"/>
      <c r="X120" s="102"/>
      <c r="Y120" s="102"/>
      <c r="Z120" s="103"/>
      <c r="AA120" s="125"/>
      <c r="AB120" s="126"/>
      <c r="AC120" s="127"/>
      <c r="AD120" s="128"/>
      <c r="AE120" s="129"/>
      <c r="AF120" s="129"/>
      <c r="AG120" s="129"/>
      <c r="AH120" s="130"/>
      <c r="AI120" s="131"/>
      <c r="AJ120" s="132"/>
      <c r="AK120" s="132"/>
      <c r="AL120" s="133"/>
      <c r="AM120" s="125"/>
      <c r="AN120" s="126"/>
      <c r="AO120" s="127"/>
      <c r="AP120" s="134">
        <f>AD120*AI120</f>
        <v>0</v>
      </c>
      <c r="AQ120" s="135"/>
      <c r="AR120" s="135"/>
      <c r="AS120" s="135"/>
      <c r="AT120" s="135"/>
      <c r="AU120" s="136"/>
    </row>
    <row r="121" spans="2:47" s="19" customFormat="1" ht="12.4" customHeight="1" x14ac:dyDescent="0.55000000000000004">
      <c r="B121" s="112"/>
      <c r="C121" s="20"/>
      <c r="D121" s="104"/>
      <c r="E121" s="105"/>
      <c r="F121" s="105"/>
      <c r="G121" s="105"/>
      <c r="H121" s="105"/>
      <c r="I121" s="105"/>
      <c r="J121" s="105"/>
      <c r="K121" s="105"/>
      <c r="L121" s="105"/>
      <c r="M121" s="106"/>
      <c r="N121" s="104"/>
      <c r="O121" s="105"/>
      <c r="P121" s="105"/>
      <c r="Q121" s="105"/>
      <c r="R121" s="105"/>
      <c r="S121" s="105"/>
      <c r="T121" s="105"/>
      <c r="U121" s="105"/>
      <c r="V121" s="105"/>
      <c r="W121" s="105"/>
      <c r="X121" s="105"/>
      <c r="Y121" s="105"/>
      <c r="Z121" s="106"/>
      <c r="AA121" s="52"/>
      <c r="AB121" s="52"/>
      <c r="AC121" s="52"/>
      <c r="AD121" s="52"/>
      <c r="AE121" s="52"/>
      <c r="AF121" s="53"/>
      <c r="AG121" s="53"/>
      <c r="AH121" s="53"/>
      <c r="AI121" s="53"/>
      <c r="AJ121" s="52"/>
      <c r="AK121" s="52"/>
      <c r="AL121" s="52"/>
      <c r="AM121" s="49"/>
      <c r="AN121" s="49"/>
      <c r="AO121" s="44" t="s">
        <v>38</v>
      </c>
      <c r="AP121" s="107">
        <f>SUM(AP119:AU120)</f>
        <v>0</v>
      </c>
      <c r="AQ121" s="108"/>
      <c r="AR121" s="108"/>
      <c r="AS121" s="108"/>
      <c r="AT121" s="108"/>
      <c r="AU121" s="109"/>
    </row>
    <row r="122" spans="2:47" s="19" customFormat="1" ht="12.4" customHeight="1" x14ac:dyDescent="0.55000000000000004">
      <c r="B122" s="110">
        <v>29</v>
      </c>
      <c r="C122" s="20"/>
      <c r="D122" s="229" t="s">
        <v>37</v>
      </c>
      <c r="E122" s="102"/>
      <c r="F122" s="102"/>
      <c r="G122" s="102"/>
      <c r="H122" s="102"/>
      <c r="I122" s="102"/>
      <c r="J122" s="102"/>
      <c r="K122" s="102"/>
      <c r="L122" s="102"/>
      <c r="M122" s="103"/>
      <c r="N122" s="226"/>
      <c r="O122" s="227"/>
      <c r="P122" s="227"/>
      <c r="Q122" s="227"/>
      <c r="R122" s="227"/>
      <c r="S122" s="227"/>
      <c r="T122" s="227"/>
      <c r="U122" s="227"/>
      <c r="V122" s="227"/>
      <c r="W122" s="227"/>
      <c r="X122" s="227"/>
      <c r="Y122" s="227"/>
      <c r="Z122" s="228"/>
      <c r="AA122" s="113"/>
      <c r="AB122" s="114"/>
      <c r="AC122" s="115"/>
      <c r="AD122" s="116"/>
      <c r="AE122" s="117"/>
      <c r="AF122" s="117"/>
      <c r="AG122" s="117"/>
      <c r="AH122" s="118"/>
      <c r="AI122" s="119"/>
      <c r="AJ122" s="120"/>
      <c r="AK122" s="120"/>
      <c r="AL122" s="121"/>
      <c r="AM122" s="113"/>
      <c r="AN122" s="114"/>
      <c r="AO122" s="115"/>
      <c r="AP122" s="122">
        <f>AD122*AI122</f>
        <v>0</v>
      </c>
      <c r="AQ122" s="123"/>
      <c r="AR122" s="123"/>
      <c r="AS122" s="123"/>
      <c r="AT122" s="123"/>
      <c r="AU122" s="124"/>
    </row>
    <row r="123" spans="2:47" s="19" customFormat="1" ht="12.4" customHeight="1" x14ac:dyDescent="0.55000000000000004">
      <c r="B123" s="111"/>
      <c r="C123" s="20"/>
      <c r="D123" s="229"/>
      <c r="E123" s="102"/>
      <c r="F123" s="102"/>
      <c r="G123" s="102"/>
      <c r="H123" s="102"/>
      <c r="I123" s="102"/>
      <c r="J123" s="102"/>
      <c r="K123" s="102"/>
      <c r="L123" s="102"/>
      <c r="M123" s="103"/>
      <c r="N123" s="214"/>
      <c r="O123" s="215"/>
      <c r="P123" s="215"/>
      <c r="Q123" s="215"/>
      <c r="R123" s="215"/>
      <c r="S123" s="215"/>
      <c r="T123" s="215"/>
      <c r="U123" s="215"/>
      <c r="V123" s="215"/>
      <c r="W123" s="215"/>
      <c r="X123" s="215"/>
      <c r="Y123" s="215"/>
      <c r="Z123" s="216"/>
      <c r="AA123" s="211"/>
      <c r="AB123" s="212"/>
      <c r="AC123" s="213"/>
      <c r="AD123" s="220"/>
      <c r="AE123" s="221"/>
      <c r="AF123" s="221"/>
      <c r="AG123" s="221"/>
      <c r="AH123" s="222"/>
      <c r="AI123" s="223"/>
      <c r="AJ123" s="224"/>
      <c r="AK123" s="224"/>
      <c r="AL123" s="225"/>
      <c r="AM123" s="211"/>
      <c r="AN123" s="212"/>
      <c r="AO123" s="213"/>
      <c r="AP123" s="217">
        <f>AD123*AI123</f>
        <v>0</v>
      </c>
      <c r="AQ123" s="218"/>
      <c r="AR123" s="218"/>
      <c r="AS123" s="218"/>
      <c r="AT123" s="218"/>
      <c r="AU123" s="219"/>
    </row>
    <row r="124" spans="2:47" s="19" customFormat="1" ht="12.4" customHeight="1" x14ac:dyDescent="0.55000000000000004">
      <c r="B124" s="111"/>
      <c r="C124" s="20"/>
      <c r="D124" s="229"/>
      <c r="E124" s="102"/>
      <c r="F124" s="102"/>
      <c r="G124" s="102"/>
      <c r="H124" s="102"/>
      <c r="I124" s="102"/>
      <c r="J124" s="102"/>
      <c r="K124" s="102"/>
      <c r="L124" s="102"/>
      <c r="M124" s="103"/>
      <c r="N124" s="273"/>
      <c r="O124" s="274"/>
      <c r="P124" s="274"/>
      <c r="Q124" s="274"/>
      <c r="R124" s="274"/>
      <c r="S124" s="274"/>
      <c r="T124" s="274"/>
      <c r="U124" s="274"/>
      <c r="V124" s="274"/>
      <c r="W124" s="274"/>
      <c r="X124" s="274"/>
      <c r="Y124" s="274"/>
      <c r="Z124" s="275"/>
      <c r="AA124" s="125"/>
      <c r="AB124" s="126"/>
      <c r="AC124" s="127"/>
      <c r="AD124" s="128"/>
      <c r="AE124" s="129"/>
      <c r="AF124" s="129"/>
      <c r="AG124" s="129"/>
      <c r="AH124" s="130"/>
      <c r="AI124" s="131"/>
      <c r="AJ124" s="132"/>
      <c r="AK124" s="132"/>
      <c r="AL124" s="133"/>
      <c r="AM124" s="125"/>
      <c r="AN124" s="126"/>
      <c r="AO124" s="127"/>
      <c r="AP124" s="134">
        <f>AD124*AI124</f>
        <v>0</v>
      </c>
      <c r="AQ124" s="135"/>
      <c r="AR124" s="135"/>
      <c r="AS124" s="135"/>
      <c r="AT124" s="135"/>
      <c r="AU124" s="136"/>
    </row>
    <row r="125" spans="2:47" s="19" customFormat="1" ht="12.4" customHeight="1" x14ac:dyDescent="0.55000000000000004">
      <c r="B125" s="112"/>
      <c r="C125" s="20"/>
      <c r="D125" s="104"/>
      <c r="E125" s="105"/>
      <c r="F125" s="105"/>
      <c r="G125" s="105"/>
      <c r="H125" s="105"/>
      <c r="I125" s="105"/>
      <c r="J125" s="105"/>
      <c r="K125" s="105"/>
      <c r="L125" s="105"/>
      <c r="M125" s="106"/>
      <c r="N125" s="55"/>
      <c r="O125" s="56"/>
      <c r="P125" s="56"/>
      <c r="Q125" s="56"/>
      <c r="R125" s="56"/>
      <c r="S125" s="56"/>
      <c r="T125" s="56"/>
      <c r="U125" s="56"/>
      <c r="V125" s="56"/>
      <c r="W125" s="56"/>
      <c r="X125" s="56"/>
      <c r="Y125" s="56"/>
      <c r="Z125" s="57"/>
      <c r="AA125" s="52"/>
      <c r="AB125" s="52"/>
      <c r="AC125" s="52"/>
      <c r="AD125" s="52"/>
      <c r="AE125" s="52"/>
      <c r="AF125" s="53"/>
      <c r="AG125" s="53"/>
      <c r="AH125" s="53"/>
      <c r="AI125" s="53"/>
      <c r="AJ125" s="52"/>
      <c r="AK125" s="52"/>
      <c r="AL125" s="52"/>
      <c r="AM125" s="49"/>
      <c r="AN125" s="49"/>
      <c r="AO125" s="44" t="s">
        <v>38</v>
      </c>
      <c r="AP125" s="107">
        <f>SUM(AP122:AU124)</f>
        <v>0</v>
      </c>
      <c r="AQ125" s="108"/>
      <c r="AR125" s="108"/>
      <c r="AS125" s="108"/>
      <c r="AT125" s="108"/>
      <c r="AU125" s="109"/>
    </row>
    <row r="126" spans="2:47" s="19" customFormat="1" ht="12.4" customHeight="1" x14ac:dyDescent="0.55000000000000004">
      <c r="B126" s="21"/>
      <c r="C126" s="20"/>
      <c r="D126" s="59"/>
      <c r="E126" s="60"/>
      <c r="F126" s="60"/>
      <c r="G126" s="60"/>
      <c r="H126" s="60"/>
      <c r="I126" s="60"/>
      <c r="J126" s="60"/>
      <c r="K126" s="60"/>
      <c r="L126" s="60"/>
      <c r="M126" s="60"/>
      <c r="N126" s="60"/>
      <c r="O126" s="60"/>
      <c r="P126" s="60"/>
      <c r="Q126" s="60"/>
      <c r="R126" s="60"/>
      <c r="S126" s="60"/>
      <c r="T126" s="60"/>
      <c r="U126" s="60"/>
      <c r="V126" s="60"/>
      <c r="W126" s="60"/>
      <c r="X126" s="60"/>
      <c r="Y126" s="60"/>
      <c r="Z126" s="60"/>
      <c r="AA126" s="85"/>
      <c r="AB126" s="85"/>
      <c r="AC126" s="85"/>
      <c r="AD126" s="85"/>
      <c r="AE126" s="85"/>
      <c r="AF126" s="85"/>
      <c r="AG126" s="85"/>
      <c r="AH126" s="85"/>
      <c r="AI126" s="85"/>
      <c r="AJ126" s="85"/>
      <c r="AK126" s="85"/>
      <c r="AL126" s="85"/>
      <c r="AM126" s="85"/>
      <c r="AN126" s="85"/>
      <c r="AO126" s="86" t="s">
        <v>74</v>
      </c>
      <c r="AP126" s="270">
        <f>AP80+AP102+AP118+AP121+AP125</f>
        <v>0</v>
      </c>
      <c r="AQ126" s="271"/>
      <c r="AR126" s="271"/>
      <c r="AS126" s="271"/>
      <c r="AT126" s="271"/>
      <c r="AU126" s="272"/>
    </row>
    <row r="127" spans="2:47" s="19" customFormat="1" ht="12.4" customHeight="1" x14ac:dyDescent="0.55000000000000004">
      <c r="B127" s="21"/>
      <c r="C127" s="36" t="s">
        <v>45</v>
      </c>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87"/>
      <c r="AB127" s="87"/>
      <c r="AC127" s="87"/>
      <c r="AD127" s="87"/>
      <c r="AE127" s="87"/>
      <c r="AF127" s="87"/>
      <c r="AG127" s="87"/>
      <c r="AH127" s="87"/>
      <c r="AI127" s="87"/>
      <c r="AJ127" s="87"/>
      <c r="AK127" s="87"/>
      <c r="AL127" s="87"/>
      <c r="AM127" s="87"/>
      <c r="AN127" s="87"/>
      <c r="AO127" s="87"/>
      <c r="AP127" s="37"/>
      <c r="AQ127" s="37"/>
      <c r="AR127" s="37"/>
      <c r="AS127" s="37"/>
      <c r="AT127" s="37"/>
      <c r="AU127" s="83"/>
    </row>
    <row r="128" spans="2:47" s="19" customFormat="1" ht="12.4" customHeight="1" x14ac:dyDescent="0.55000000000000004">
      <c r="B128" s="110">
        <v>30</v>
      </c>
      <c r="C128" s="20"/>
      <c r="D128" s="204" t="s">
        <v>46</v>
      </c>
      <c r="E128" s="99"/>
      <c r="F128" s="99"/>
      <c r="G128" s="99"/>
      <c r="H128" s="99"/>
      <c r="I128" s="99"/>
      <c r="J128" s="99"/>
      <c r="K128" s="99"/>
      <c r="L128" s="99"/>
      <c r="M128" s="100"/>
      <c r="N128" s="172" t="s">
        <v>91</v>
      </c>
      <c r="O128" s="102"/>
      <c r="P128" s="102"/>
      <c r="Q128" s="102"/>
      <c r="R128" s="102"/>
      <c r="S128" s="102"/>
      <c r="T128" s="102"/>
      <c r="U128" s="102"/>
      <c r="V128" s="102"/>
      <c r="W128" s="102"/>
      <c r="X128" s="102"/>
      <c r="Y128" s="102"/>
      <c r="Z128" s="103"/>
      <c r="AA128" s="113"/>
      <c r="AB128" s="114"/>
      <c r="AC128" s="115"/>
      <c r="AD128" s="116"/>
      <c r="AE128" s="117"/>
      <c r="AF128" s="117"/>
      <c r="AG128" s="117"/>
      <c r="AH128" s="118"/>
      <c r="AI128" s="119"/>
      <c r="AJ128" s="120"/>
      <c r="AK128" s="120"/>
      <c r="AL128" s="121"/>
      <c r="AM128" s="113"/>
      <c r="AN128" s="114"/>
      <c r="AO128" s="115"/>
      <c r="AP128" s="122">
        <f>AD128*AI128</f>
        <v>0</v>
      </c>
      <c r="AQ128" s="123"/>
      <c r="AR128" s="123"/>
      <c r="AS128" s="123"/>
      <c r="AT128" s="123"/>
      <c r="AU128" s="124"/>
    </row>
    <row r="129" spans="2:47" s="19" customFormat="1" ht="12.4" customHeight="1" x14ac:dyDescent="0.55000000000000004">
      <c r="B129" s="111"/>
      <c r="C129" s="20"/>
      <c r="D129" s="229"/>
      <c r="E129" s="102"/>
      <c r="F129" s="102"/>
      <c r="G129" s="102"/>
      <c r="H129" s="102"/>
      <c r="I129" s="102"/>
      <c r="J129" s="102"/>
      <c r="K129" s="102"/>
      <c r="L129" s="102"/>
      <c r="M129" s="103"/>
      <c r="N129" s="172"/>
      <c r="O129" s="102"/>
      <c r="P129" s="102"/>
      <c r="Q129" s="102"/>
      <c r="R129" s="102"/>
      <c r="S129" s="102"/>
      <c r="T129" s="102"/>
      <c r="U129" s="102"/>
      <c r="V129" s="102"/>
      <c r="W129" s="102"/>
      <c r="X129" s="102"/>
      <c r="Y129" s="102"/>
      <c r="Z129" s="103"/>
      <c r="AA129" s="125"/>
      <c r="AB129" s="126"/>
      <c r="AC129" s="127"/>
      <c r="AD129" s="128"/>
      <c r="AE129" s="129"/>
      <c r="AF129" s="129"/>
      <c r="AG129" s="129"/>
      <c r="AH129" s="130"/>
      <c r="AI129" s="131"/>
      <c r="AJ129" s="132"/>
      <c r="AK129" s="132"/>
      <c r="AL129" s="133"/>
      <c r="AM129" s="125"/>
      <c r="AN129" s="126"/>
      <c r="AO129" s="127"/>
      <c r="AP129" s="134">
        <f>AD129*AI129</f>
        <v>0</v>
      </c>
      <c r="AQ129" s="135"/>
      <c r="AR129" s="135"/>
      <c r="AS129" s="135"/>
      <c r="AT129" s="135"/>
      <c r="AU129" s="136"/>
    </row>
    <row r="130" spans="2:47" s="19" customFormat="1" ht="12.4" customHeight="1" x14ac:dyDescent="0.55000000000000004">
      <c r="B130" s="112"/>
      <c r="C130" s="20"/>
      <c r="D130" s="101"/>
      <c r="E130" s="102"/>
      <c r="F130" s="102"/>
      <c r="G130" s="102"/>
      <c r="H130" s="102"/>
      <c r="I130" s="102"/>
      <c r="J130" s="102"/>
      <c r="K130" s="102"/>
      <c r="L130" s="102"/>
      <c r="M130" s="103"/>
      <c r="N130" s="104"/>
      <c r="O130" s="105"/>
      <c r="P130" s="105"/>
      <c r="Q130" s="105"/>
      <c r="R130" s="105"/>
      <c r="S130" s="105"/>
      <c r="T130" s="105"/>
      <c r="U130" s="105"/>
      <c r="V130" s="105"/>
      <c r="W130" s="105"/>
      <c r="X130" s="105"/>
      <c r="Y130" s="105"/>
      <c r="Z130" s="106"/>
      <c r="AA130" s="52"/>
      <c r="AB130" s="52"/>
      <c r="AC130" s="52"/>
      <c r="AD130" s="52"/>
      <c r="AE130" s="52"/>
      <c r="AF130" s="53"/>
      <c r="AG130" s="53"/>
      <c r="AH130" s="53"/>
      <c r="AI130" s="53"/>
      <c r="AJ130" s="52"/>
      <c r="AK130" s="52"/>
      <c r="AL130" s="52"/>
      <c r="AM130" s="49"/>
      <c r="AN130" s="49"/>
      <c r="AO130" s="44" t="s">
        <v>38</v>
      </c>
      <c r="AP130" s="107">
        <f>SUM(AP128:AU129)</f>
        <v>0</v>
      </c>
      <c r="AQ130" s="108"/>
      <c r="AR130" s="108"/>
      <c r="AS130" s="108"/>
      <c r="AT130" s="108"/>
      <c r="AU130" s="109"/>
    </row>
    <row r="131" spans="2:47" s="19" customFormat="1" ht="12.4" customHeight="1" x14ac:dyDescent="0.55000000000000004">
      <c r="B131" s="110">
        <v>31</v>
      </c>
      <c r="C131" s="20"/>
      <c r="D131" s="101"/>
      <c r="E131" s="102"/>
      <c r="F131" s="102"/>
      <c r="G131" s="102"/>
      <c r="H131" s="102"/>
      <c r="I131" s="102"/>
      <c r="J131" s="102"/>
      <c r="K131" s="102"/>
      <c r="L131" s="102"/>
      <c r="M131" s="103"/>
      <c r="N131" s="172" t="s">
        <v>92</v>
      </c>
      <c r="O131" s="102"/>
      <c r="P131" s="102"/>
      <c r="Q131" s="102"/>
      <c r="R131" s="102"/>
      <c r="S131" s="102"/>
      <c r="T131" s="102"/>
      <c r="U131" s="102"/>
      <c r="V131" s="102"/>
      <c r="W131" s="102"/>
      <c r="X131" s="102"/>
      <c r="Y131" s="102"/>
      <c r="Z131" s="103"/>
      <c r="AA131" s="113"/>
      <c r="AB131" s="114"/>
      <c r="AC131" s="115"/>
      <c r="AD131" s="116"/>
      <c r="AE131" s="117"/>
      <c r="AF131" s="117"/>
      <c r="AG131" s="117"/>
      <c r="AH131" s="118"/>
      <c r="AI131" s="119"/>
      <c r="AJ131" s="120"/>
      <c r="AK131" s="120"/>
      <c r="AL131" s="121"/>
      <c r="AM131" s="113"/>
      <c r="AN131" s="114"/>
      <c r="AO131" s="115"/>
      <c r="AP131" s="122">
        <f>AD131*AI131</f>
        <v>0</v>
      </c>
      <c r="AQ131" s="123"/>
      <c r="AR131" s="123"/>
      <c r="AS131" s="123"/>
      <c r="AT131" s="123"/>
      <c r="AU131" s="124"/>
    </row>
    <row r="132" spans="2:47" s="19" customFormat="1" ht="12.4" customHeight="1" x14ac:dyDescent="0.55000000000000004">
      <c r="B132" s="111"/>
      <c r="C132" s="20"/>
      <c r="D132" s="101"/>
      <c r="E132" s="102"/>
      <c r="F132" s="102"/>
      <c r="G132" s="102"/>
      <c r="H132" s="102"/>
      <c r="I132" s="102"/>
      <c r="J132" s="102"/>
      <c r="K132" s="102"/>
      <c r="L132" s="102"/>
      <c r="M132" s="103"/>
      <c r="N132" s="172"/>
      <c r="O132" s="102"/>
      <c r="P132" s="102"/>
      <c r="Q132" s="102"/>
      <c r="R132" s="102"/>
      <c r="S132" s="102"/>
      <c r="T132" s="102"/>
      <c r="U132" s="102"/>
      <c r="V132" s="102"/>
      <c r="W132" s="102"/>
      <c r="X132" s="102"/>
      <c r="Y132" s="102"/>
      <c r="Z132" s="103"/>
      <c r="AA132" s="125"/>
      <c r="AB132" s="126"/>
      <c r="AC132" s="127"/>
      <c r="AD132" s="128"/>
      <c r="AE132" s="129"/>
      <c r="AF132" s="129"/>
      <c r="AG132" s="129"/>
      <c r="AH132" s="130"/>
      <c r="AI132" s="131"/>
      <c r="AJ132" s="132"/>
      <c r="AK132" s="132"/>
      <c r="AL132" s="133"/>
      <c r="AM132" s="125"/>
      <c r="AN132" s="126"/>
      <c r="AO132" s="127"/>
      <c r="AP132" s="134">
        <f>AD132*AI132</f>
        <v>0</v>
      </c>
      <c r="AQ132" s="135"/>
      <c r="AR132" s="135"/>
      <c r="AS132" s="135"/>
      <c r="AT132" s="135"/>
      <c r="AU132" s="136"/>
    </row>
    <row r="133" spans="2:47" s="19" customFormat="1" ht="12.4" customHeight="1" x14ac:dyDescent="0.55000000000000004">
      <c r="B133" s="112"/>
      <c r="C133" s="20"/>
      <c r="D133" s="101"/>
      <c r="E133" s="102"/>
      <c r="F133" s="102"/>
      <c r="G133" s="102"/>
      <c r="H133" s="102"/>
      <c r="I133" s="102"/>
      <c r="J133" s="102"/>
      <c r="K133" s="102"/>
      <c r="L133" s="102"/>
      <c r="M133" s="103"/>
      <c r="N133" s="104"/>
      <c r="O133" s="105"/>
      <c r="P133" s="105"/>
      <c r="Q133" s="105"/>
      <c r="R133" s="105"/>
      <c r="S133" s="105"/>
      <c r="T133" s="105"/>
      <c r="U133" s="105"/>
      <c r="V133" s="105"/>
      <c r="W133" s="105"/>
      <c r="X133" s="105"/>
      <c r="Y133" s="105"/>
      <c r="Z133" s="106"/>
      <c r="AA133" s="52"/>
      <c r="AB133" s="52"/>
      <c r="AC133" s="52"/>
      <c r="AD133" s="52"/>
      <c r="AE133" s="52"/>
      <c r="AF133" s="53"/>
      <c r="AG133" s="53"/>
      <c r="AH133" s="53"/>
      <c r="AI133" s="53"/>
      <c r="AJ133" s="52"/>
      <c r="AK133" s="52"/>
      <c r="AL133" s="52"/>
      <c r="AM133" s="49"/>
      <c r="AN133" s="49"/>
      <c r="AO133" s="44" t="s">
        <v>38</v>
      </c>
      <c r="AP133" s="107">
        <f>SUM(AP131:AU132)</f>
        <v>0</v>
      </c>
      <c r="AQ133" s="108"/>
      <c r="AR133" s="108"/>
      <c r="AS133" s="108"/>
      <c r="AT133" s="108"/>
      <c r="AU133" s="109"/>
    </row>
    <row r="134" spans="2:47" s="19" customFormat="1" ht="12.4" customHeight="1" x14ac:dyDescent="0.55000000000000004">
      <c r="B134" s="110">
        <v>32</v>
      </c>
      <c r="C134" s="20"/>
      <c r="D134" s="101"/>
      <c r="E134" s="102"/>
      <c r="F134" s="102"/>
      <c r="G134" s="102"/>
      <c r="H134" s="102"/>
      <c r="I134" s="102"/>
      <c r="J134" s="102"/>
      <c r="K134" s="102"/>
      <c r="L134" s="102"/>
      <c r="M134" s="103"/>
      <c r="N134" s="276" t="s">
        <v>93</v>
      </c>
      <c r="O134" s="277"/>
      <c r="P134" s="277"/>
      <c r="Q134" s="277"/>
      <c r="R134" s="277"/>
      <c r="S134" s="277"/>
      <c r="T134" s="277"/>
      <c r="U134" s="277"/>
      <c r="V134" s="277"/>
      <c r="W134" s="277"/>
      <c r="X134" s="277"/>
      <c r="Y134" s="277"/>
      <c r="Z134" s="278"/>
      <c r="AA134" s="113"/>
      <c r="AB134" s="114"/>
      <c r="AC134" s="115"/>
      <c r="AD134" s="116"/>
      <c r="AE134" s="117"/>
      <c r="AF134" s="117"/>
      <c r="AG134" s="117"/>
      <c r="AH134" s="118"/>
      <c r="AI134" s="119"/>
      <c r="AJ134" s="120"/>
      <c r="AK134" s="120"/>
      <c r="AL134" s="121"/>
      <c r="AM134" s="113"/>
      <c r="AN134" s="114"/>
      <c r="AO134" s="115"/>
      <c r="AP134" s="122">
        <f>AD134*AI134</f>
        <v>0</v>
      </c>
      <c r="AQ134" s="123"/>
      <c r="AR134" s="123"/>
      <c r="AS134" s="123"/>
      <c r="AT134" s="123"/>
      <c r="AU134" s="124"/>
    </row>
    <row r="135" spans="2:47" s="19" customFormat="1" ht="12.4" customHeight="1" x14ac:dyDescent="0.55000000000000004">
      <c r="B135" s="111"/>
      <c r="C135" s="20"/>
      <c r="D135" s="101"/>
      <c r="E135" s="102"/>
      <c r="F135" s="102"/>
      <c r="G135" s="102"/>
      <c r="H135" s="102"/>
      <c r="I135" s="102"/>
      <c r="J135" s="102"/>
      <c r="K135" s="102"/>
      <c r="L135" s="102"/>
      <c r="M135" s="103"/>
      <c r="N135" s="276"/>
      <c r="O135" s="277"/>
      <c r="P135" s="277"/>
      <c r="Q135" s="277"/>
      <c r="R135" s="277"/>
      <c r="S135" s="277"/>
      <c r="T135" s="277"/>
      <c r="U135" s="277"/>
      <c r="V135" s="277"/>
      <c r="W135" s="277"/>
      <c r="X135" s="277"/>
      <c r="Y135" s="277"/>
      <c r="Z135" s="278"/>
      <c r="AA135" s="125"/>
      <c r="AB135" s="126"/>
      <c r="AC135" s="127"/>
      <c r="AD135" s="128"/>
      <c r="AE135" s="129"/>
      <c r="AF135" s="129"/>
      <c r="AG135" s="129"/>
      <c r="AH135" s="130"/>
      <c r="AI135" s="131"/>
      <c r="AJ135" s="132"/>
      <c r="AK135" s="132"/>
      <c r="AL135" s="133"/>
      <c r="AM135" s="125"/>
      <c r="AN135" s="126"/>
      <c r="AO135" s="127"/>
      <c r="AP135" s="134">
        <f>AD135*AI135</f>
        <v>0</v>
      </c>
      <c r="AQ135" s="135"/>
      <c r="AR135" s="135"/>
      <c r="AS135" s="135"/>
      <c r="AT135" s="135"/>
      <c r="AU135" s="136"/>
    </row>
    <row r="136" spans="2:47" s="19" customFormat="1" ht="12.4" customHeight="1" x14ac:dyDescent="0.55000000000000004">
      <c r="B136" s="112"/>
      <c r="C136" s="20"/>
      <c r="D136" s="101"/>
      <c r="E136" s="102"/>
      <c r="F136" s="102"/>
      <c r="G136" s="102"/>
      <c r="H136" s="102"/>
      <c r="I136" s="102"/>
      <c r="J136" s="102"/>
      <c r="K136" s="102"/>
      <c r="L136" s="102"/>
      <c r="M136" s="103"/>
      <c r="N136" s="279"/>
      <c r="O136" s="280"/>
      <c r="P136" s="280"/>
      <c r="Q136" s="280"/>
      <c r="R136" s="280"/>
      <c r="S136" s="280"/>
      <c r="T136" s="280"/>
      <c r="U136" s="280"/>
      <c r="V136" s="280"/>
      <c r="W136" s="280"/>
      <c r="X136" s="280"/>
      <c r="Y136" s="280"/>
      <c r="Z136" s="281"/>
      <c r="AA136" s="52"/>
      <c r="AB136" s="52"/>
      <c r="AC136" s="52"/>
      <c r="AD136" s="52"/>
      <c r="AE136" s="52"/>
      <c r="AF136" s="53"/>
      <c r="AG136" s="53"/>
      <c r="AH136" s="53"/>
      <c r="AI136" s="53"/>
      <c r="AJ136" s="52"/>
      <c r="AK136" s="52"/>
      <c r="AL136" s="52"/>
      <c r="AM136" s="49"/>
      <c r="AN136" s="49"/>
      <c r="AO136" s="44" t="s">
        <v>38</v>
      </c>
      <c r="AP136" s="107">
        <f>SUM(AP134:AU135)</f>
        <v>0</v>
      </c>
      <c r="AQ136" s="108"/>
      <c r="AR136" s="108"/>
      <c r="AS136" s="108"/>
      <c r="AT136" s="108"/>
      <c r="AU136" s="109"/>
    </row>
    <row r="137" spans="2:47" s="19" customFormat="1" ht="12.4" customHeight="1" x14ac:dyDescent="0.55000000000000004">
      <c r="B137" s="110">
        <v>33</v>
      </c>
      <c r="C137" s="20"/>
      <c r="D137" s="101"/>
      <c r="E137" s="102"/>
      <c r="F137" s="102"/>
      <c r="G137" s="102"/>
      <c r="H137" s="102"/>
      <c r="I137" s="102"/>
      <c r="J137" s="102"/>
      <c r="K137" s="102"/>
      <c r="L137" s="102"/>
      <c r="M137" s="103"/>
      <c r="N137" s="230" t="s">
        <v>94</v>
      </c>
      <c r="O137" s="231"/>
      <c r="P137" s="231"/>
      <c r="Q137" s="231"/>
      <c r="R137" s="231"/>
      <c r="S137" s="231"/>
      <c r="T137" s="231"/>
      <c r="U137" s="231"/>
      <c r="V137" s="231"/>
      <c r="W137" s="231"/>
      <c r="X137" s="231"/>
      <c r="Y137" s="231"/>
      <c r="Z137" s="232"/>
      <c r="AA137" s="113"/>
      <c r="AB137" s="114"/>
      <c r="AC137" s="115"/>
      <c r="AD137" s="116"/>
      <c r="AE137" s="117"/>
      <c r="AF137" s="117"/>
      <c r="AG137" s="117"/>
      <c r="AH137" s="118"/>
      <c r="AI137" s="119"/>
      <c r="AJ137" s="120"/>
      <c r="AK137" s="120"/>
      <c r="AL137" s="121"/>
      <c r="AM137" s="113"/>
      <c r="AN137" s="114"/>
      <c r="AO137" s="115"/>
      <c r="AP137" s="122">
        <f>AD137*AI137</f>
        <v>0</v>
      </c>
      <c r="AQ137" s="123"/>
      <c r="AR137" s="123"/>
      <c r="AS137" s="123"/>
      <c r="AT137" s="123"/>
      <c r="AU137" s="124"/>
    </row>
    <row r="138" spans="2:47" s="19" customFormat="1" ht="12.4" customHeight="1" x14ac:dyDescent="0.55000000000000004">
      <c r="B138" s="111"/>
      <c r="C138" s="20"/>
      <c r="D138" s="101"/>
      <c r="E138" s="102"/>
      <c r="F138" s="102"/>
      <c r="G138" s="102"/>
      <c r="H138" s="102"/>
      <c r="I138" s="102"/>
      <c r="J138" s="102"/>
      <c r="K138" s="102"/>
      <c r="L138" s="102"/>
      <c r="M138" s="103"/>
      <c r="N138" s="230"/>
      <c r="O138" s="231"/>
      <c r="P138" s="231"/>
      <c r="Q138" s="231"/>
      <c r="R138" s="231"/>
      <c r="S138" s="231"/>
      <c r="T138" s="231"/>
      <c r="U138" s="231"/>
      <c r="V138" s="231"/>
      <c r="W138" s="231"/>
      <c r="X138" s="231"/>
      <c r="Y138" s="231"/>
      <c r="Z138" s="232"/>
      <c r="AA138" s="125"/>
      <c r="AB138" s="126"/>
      <c r="AC138" s="127"/>
      <c r="AD138" s="128"/>
      <c r="AE138" s="129"/>
      <c r="AF138" s="129"/>
      <c r="AG138" s="129"/>
      <c r="AH138" s="130"/>
      <c r="AI138" s="131"/>
      <c r="AJ138" s="132"/>
      <c r="AK138" s="132"/>
      <c r="AL138" s="133"/>
      <c r="AM138" s="125"/>
      <c r="AN138" s="126"/>
      <c r="AO138" s="127"/>
      <c r="AP138" s="134">
        <f>AD138*AI138</f>
        <v>0</v>
      </c>
      <c r="AQ138" s="135"/>
      <c r="AR138" s="135"/>
      <c r="AS138" s="135"/>
      <c r="AT138" s="135"/>
      <c r="AU138" s="136"/>
    </row>
    <row r="139" spans="2:47" s="19" customFormat="1" ht="12.4" customHeight="1" x14ac:dyDescent="0.55000000000000004">
      <c r="B139" s="112"/>
      <c r="C139" s="20"/>
      <c r="D139" s="101"/>
      <c r="E139" s="102"/>
      <c r="F139" s="102"/>
      <c r="G139" s="102"/>
      <c r="H139" s="102"/>
      <c r="I139" s="102"/>
      <c r="J139" s="102"/>
      <c r="K139" s="102"/>
      <c r="L139" s="102"/>
      <c r="M139" s="103"/>
      <c r="N139" s="233"/>
      <c r="O139" s="234"/>
      <c r="P139" s="234"/>
      <c r="Q139" s="234"/>
      <c r="R139" s="234"/>
      <c r="S139" s="234"/>
      <c r="T139" s="234"/>
      <c r="U139" s="234"/>
      <c r="V139" s="234"/>
      <c r="W139" s="234"/>
      <c r="X139" s="234"/>
      <c r="Y139" s="234"/>
      <c r="Z139" s="235"/>
      <c r="AA139" s="52"/>
      <c r="AB139" s="52"/>
      <c r="AC139" s="52"/>
      <c r="AD139" s="52"/>
      <c r="AE139" s="52"/>
      <c r="AF139" s="53"/>
      <c r="AG139" s="53"/>
      <c r="AH139" s="53"/>
      <c r="AI139" s="53"/>
      <c r="AJ139" s="52"/>
      <c r="AK139" s="52"/>
      <c r="AL139" s="52"/>
      <c r="AM139" s="49"/>
      <c r="AN139" s="49"/>
      <c r="AO139" s="44" t="s">
        <v>38</v>
      </c>
      <c r="AP139" s="107">
        <f>SUM(AP137:AU138)</f>
        <v>0</v>
      </c>
      <c r="AQ139" s="108"/>
      <c r="AR139" s="108"/>
      <c r="AS139" s="108"/>
      <c r="AT139" s="108"/>
      <c r="AU139" s="109"/>
    </row>
    <row r="140" spans="2:47" s="19" customFormat="1" ht="12.4" customHeight="1" x14ac:dyDescent="0.55000000000000004">
      <c r="B140" s="34"/>
      <c r="C140" s="20"/>
      <c r="D140" s="208"/>
      <c r="E140" s="209"/>
      <c r="F140" s="209"/>
      <c r="G140" s="209"/>
      <c r="H140" s="209"/>
      <c r="I140" s="209"/>
      <c r="J140" s="209"/>
      <c r="K140" s="209"/>
      <c r="L140" s="209"/>
      <c r="M140" s="210"/>
      <c r="N140" s="50"/>
      <c r="O140" s="51"/>
      <c r="P140" s="51"/>
      <c r="Q140" s="51"/>
      <c r="R140" s="51"/>
      <c r="S140" s="51"/>
      <c r="T140" s="51"/>
      <c r="U140" s="51"/>
      <c r="V140" s="51"/>
      <c r="W140" s="51"/>
      <c r="X140" s="51"/>
      <c r="Y140" s="51"/>
      <c r="Z140" s="51"/>
      <c r="AA140" s="52"/>
      <c r="AB140" s="52"/>
      <c r="AC140" s="52"/>
      <c r="AD140" s="52"/>
      <c r="AE140" s="52"/>
      <c r="AF140" s="53"/>
      <c r="AG140" s="53"/>
      <c r="AH140" s="53"/>
      <c r="AI140" s="53"/>
      <c r="AJ140" s="52"/>
      <c r="AK140" s="52"/>
      <c r="AL140" s="52"/>
      <c r="AM140" s="43"/>
      <c r="AN140" s="45"/>
      <c r="AO140" s="44" t="s">
        <v>64</v>
      </c>
      <c r="AP140" s="107">
        <f>AP130+AP133+AP136+AP139</f>
        <v>0</v>
      </c>
      <c r="AQ140" s="108"/>
      <c r="AR140" s="108"/>
      <c r="AS140" s="108"/>
      <c r="AT140" s="108"/>
      <c r="AU140" s="109"/>
    </row>
    <row r="141" spans="2:47" s="19" customFormat="1" ht="12.4" customHeight="1" x14ac:dyDescent="0.55000000000000004">
      <c r="B141" s="110">
        <v>34</v>
      </c>
      <c r="C141" s="20"/>
      <c r="D141" s="204" t="s">
        <v>47</v>
      </c>
      <c r="E141" s="99"/>
      <c r="F141" s="99"/>
      <c r="G141" s="99"/>
      <c r="H141" s="99"/>
      <c r="I141" s="99"/>
      <c r="J141" s="99"/>
      <c r="K141" s="99"/>
      <c r="L141" s="99"/>
      <c r="M141" s="100"/>
      <c r="N141" s="98" t="s">
        <v>95</v>
      </c>
      <c r="O141" s="99"/>
      <c r="P141" s="99"/>
      <c r="Q141" s="99"/>
      <c r="R141" s="99"/>
      <c r="S141" s="99"/>
      <c r="T141" s="99"/>
      <c r="U141" s="99"/>
      <c r="V141" s="99"/>
      <c r="W141" s="99"/>
      <c r="X141" s="99"/>
      <c r="Y141" s="99"/>
      <c r="Z141" s="100"/>
      <c r="AA141" s="113"/>
      <c r="AB141" s="114"/>
      <c r="AC141" s="115"/>
      <c r="AD141" s="116"/>
      <c r="AE141" s="117"/>
      <c r="AF141" s="117"/>
      <c r="AG141" s="117"/>
      <c r="AH141" s="118"/>
      <c r="AI141" s="119"/>
      <c r="AJ141" s="120"/>
      <c r="AK141" s="120"/>
      <c r="AL141" s="121"/>
      <c r="AM141" s="113"/>
      <c r="AN141" s="114"/>
      <c r="AO141" s="115"/>
      <c r="AP141" s="122">
        <f>AD141*AI141</f>
        <v>0</v>
      </c>
      <c r="AQ141" s="123"/>
      <c r="AR141" s="123"/>
      <c r="AS141" s="123"/>
      <c r="AT141" s="123"/>
      <c r="AU141" s="124"/>
    </row>
    <row r="142" spans="2:47" s="19" customFormat="1" ht="12.4" customHeight="1" x14ac:dyDescent="0.55000000000000004">
      <c r="B142" s="111"/>
      <c r="C142" s="20"/>
      <c r="D142" s="101"/>
      <c r="E142" s="102"/>
      <c r="F142" s="102"/>
      <c r="G142" s="102"/>
      <c r="H142" s="102"/>
      <c r="I142" s="102"/>
      <c r="J142" s="102"/>
      <c r="K142" s="102"/>
      <c r="L142" s="102"/>
      <c r="M142" s="103"/>
      <c r="N142" s="101"/>
      <c r="O142" s="102"/>
      <c r="P142" s="102"/>
      <c r="Q142" s="102"/>
      <c r="R142" s="102"/>
      <c r="S142" s="102"/>
      <c r="T142" s="102"/>
      <c r="U142" s="102"/>
      <c r="V142" s="102"/>
      <c r="W142" s="102"/>
      <c r="X142" s="102"/>
      <c r="Y142" s="102"/>
      <c r="Z142" s="103"/>
      <c r="AA142" s="125"/>
      <c r="AB142" s="126"/>
      <c r="AC142" s="127"/>
      <c r="AD142" s="128"/>
      <c r="AE142" s="129"/>
      <c r="AF142" s="129"/>
      <c r="AG142" s="129"/>
      <c r="AH142" s="130"/>
      <c r="AI142" s="131"/>
      <c r="AJ142" s="132"/>
      <c r="AK142" s="132"/>
      <c r="AL142" s="133"/>
      <c r="AM142" s="125"/>
      <c r="AN142" s="126"/>
      <c r="AO142" s="127"/>
      <c r="AP142" s="134">
        <f>AD142*AI142</f>
        <v>0</v>
      </c>
      <c r="AQ142" s="135"/>
      <c r="AR142" s="135"/>
      <c r="AS142" s="135"/>
      <c r="AT142" s="135"/>
      <c r="AU142" s="136"/>
    </row>
    <row r="143" spans="2:47" s="19" customFormat="1" ht="12.4" customHeight="1" x14ac:dyDescent="0.55000000000000004">
      <c r="B143" s="112"/>
      <c r="C143" s="20"/>
      <c r="D143" s="101"/>
      <c r="E143" s="102"/>
      <c r="F143" s="102"/>
      <c r="G143" s="102"/>
      <c r="H143" s="102"/>
      <c r="I143" s="102"/>
      <c r="J143" s="102"/>
      <c r="K143" s="102"/>
      <c r="L143" s="102"/>
      <c r="M143" s="103"/>
      <c r="N143" s="104"/>
      <c r="O143" s="105"/>
      <c r="P143" s="105"/>
      <c r="Q143" s="105"/>
      <c r="R143" s="105"/>
      <c r="S143" s="105"/>
      <c r="T143" s="105"/>
      <c r="U143" s="105"/>
      <c r="V143" s="105"/>
      <c r="W143" s="105"/>
      <c r="X143" s="105"/>
      <c r="Y143" s="105"/>
      <c r="Z143" s="106"/>
      <c r="AA143" s="52"/>
      <c r="AB143" s="52"/>
      <c r="AC143" s="52"/>
      <c r="AD143" s="52"/>
      <c r="AE143" s="52"/>
      <c r="AF143" s="53"/>
      <c r="AG143" s="53"/>
      <c r="AH143" s="53"/>
      <c r="AI143" s="53"/>
      <c r="AJ143" s="52"/>
      <c r="AK143" s="52"/>
      <c r="AL143" s="52"/>
      <c r="AM143" s="49"/>
      <c r="AN143" s="49"/>
      <c r="AO143" s="44" t="s">
        <v>38</v>
      </c>
      <c r="AP143" s="107">
        <f>SUM(AP141:AU142)</f>
        <v>0</v>
      </c>
      <c r="AQ143" s="108"/>
      <c r="AR143" s="108"/>
      <c r="AS143" s="108"/>
      <c r="AT143" s="108"/>
      <c r="AU143" s="109"/>
    </row>
    <row r="144" spans="2:47" s="19" customFormat="1" ht="12.4" customHeight="1" x14ac:dyDescent="0.55000000000000004">
      <c r="B144" s="110">
        <v>35</v>
      </c>
      <c r="C144" s="20"/>
      <c r="D144" s="205"/>
      <c r="E144" s="206"/>
      <c r="F144" s="206"/>
      <c r="G144" s="206"/>
      <c r="H144" s="206"/>
      <c r="I144" s="206"/>
      <c r="J144" s="206"/>
      <c r="K144" s="206"/>
      <c r="L144" s="206"/>
      <c r="M144" s="207"/>
      <c r="N144" s="172" t="s">
        <v>96</v>
      </c>
      <c r="O144" s="102"/>
      <c r="P144" s="102"/>
      <c r="Q144" s="102"/>
      <c r="R144" s="102"/>
      <c r="S144" s="102"/>
      <c r="T144" s="102"/>
      <c r="U144" s="102"/>
      <c r="V144" s="102"/>
      <c r="W144" s="102"/>
      <c r="X144" s="102"/>
      <c r="Y144" s="102"/>
      <c r="Z144" s="103"/>
      <c r="AA144" s="113"/>
      <c r="AB144" s="114"/>
      <c r="AC144" s="115"/>
      <c r="AD144" s="116"/>
      <c r="AE144" s="117"/>
      <c r="AF144" s="117"/>
      <c r="AG144" s="117"/>
      <c r="AH144" s="118"/>
      <c r="AI144" s="119"/>
      <c r="AJ144" s="120"/>
      <c r="AK144" s="120"/>
      <c r="AL144" s="121"/>
      <c r="AM144" s="113"/>
      <c r="AN144" s="114"/>
      <c r="AO144" s="115"/>
      <c r="AP144" s="122">
        <f>AD144*AI144</f>
        <v>0</v>
      </c>
      <c r="AQ144" s="123"/>
      <c r="AR144" s="123"/>
      <c r="AS144" s="123"/>
      <c r="AT144" s="123"/>
      <c r="AU144" s="124"/>
    </row>
    <row r="145" spans="2:47" s="19" customFormat="1" ht="12.4" customHeight="1" x14ac:dyDescent="0.55000000000000004">
      <c r="B145" s="111"/>
      <c r="C145" s="20"/>
      <c r="D145" s="205"/>
      <c r="E145" s="206"/>
      <c r="F145" s="206"/>
      <c r="G145" s="206"/>
      <c r="H145" s="206"/>
      <c r="I145" s="206"/>
      <c r="J145" s="206"/>
      <c r="K145" s="206"/>
      <c r="L145" s="206"/>
      <c r="M145" s="207"/>
      <c r="N145" s="172"/>
      <c r="O145" s="102"/>
      <c r="P145" s="102"/>
      <c r="Q145" s="102"/>
      <c r="R145" s="102"/>
      <c r="S145" s="102"/>
      <c r="T145" s="102"/>
      <c r="U145" s="102"/>
      <c r="V145" s="102"/>
      <c r="W145" s="102"/>
      <c r="X145" s="102"/>
      <c r="Y145" s="102"/>
      <c r="Z145" s="103"/>
      <c r="AA145" s="125"/>
      <c r="AB145" s="126"/>
      <c r="AC145" s="127"/>
      <c r="AD145" s="128"/>
      <c r="AE145" s="129"/>
      <c r="AF145" s="129"/>
      <c r="AG145" s="129"/>
      <c r="AH145" s="130"/>
      <c r="AI145" s="131"/>
      <c r="AJ145" s="132"/>
      <c r="AK145" s="132"/>
      <c r="AL145" s="133"/>
      <c r="AM145" s="125"/>
      <c r="AN145" s="126"/>
      <c r="AO145" s="127"/>
      <c r="AP145" s="134">
        <f>AD145*AI145</f>
        <v>0</v>
      </c>
      <c r="AQ145" s="135"/>
      <c r="AR145" s="135"/>
      <c r="AS145" s="135"/>
      <c r="AT145" s="135"/>
      <c r="AU145" s="136"/>
    </row>
    <row r="146" spans="2:47" s="19" customFormat="1" ht="12.4" customHeight="1" x14ac:dyDescent="0.55000000000000004">
      <c r="B146" s="112"/>
      <c r="C146" s="20"/>
      <c r="D146" s="205"/>
      <c r="E146" s="206"/>
      <c r="F146" s="206"/>
      <c r="G146" s="206"/>
      <c r="H146" s="206"/>
      <c r="I146" s="206"/>
      <c r="J146" s="206"/>
      <c r="K146" s="206"/>
      <c r="L146" s="206"/>
      <c r="M146" s="207"/>
      <c r="N146" s="104"/>
      <c r="O146" s="105"/>
      <c r="P146" s="105"/>
      <c r="Q146" s="105"/>
      <c r="R146" s="105"/>
      <c r="S146" s="105"/>
      <c r="T146" s="105"/>
      <c r="U146" s="105"/>
      <c r="V146" s="105"/>
      <c r="W146" s="105"/>
      <c r="X146" s="105"/>
      <c r="Y146" s="105"/>
      <c r="Z146" s="106"/>
      <c r="AA146" s="52"/>
      <c r="AB146" s="52"/>
      <c r="AC146" s="52"/>
      <c r="AD146" s="52"/>
      <c r="AE146" s="52"/>
      <c r="AF146" s="53"/>
      <c r="AG146" s="53"/>
      <c r="AH146" s="53"/>
      <c r="AI146" s="53"/>
      <c r="AJ146" s="52"/>
      <c r="AK146" s="52"/>
      <c r="AL146" s="52"/>
      <c r="AM146" s="49"/>
      <c r="AN146" s="49"/>
      <c r="AO146" s="44" t="s">
        <v>38</v>
      </c>
      <c r="AP146" s="107">
        <f>SUM(AP144:AU145)</f>
        <v>0</v>
      </c>
      <c r="AQ146" s="108"/>
      <c r="AR146" s="108"/>
      <c r="AS146" s="108"/>
      <c r="AT146" s="108"/>
      <c r="AU146" s="109"/>
    </row>
    <row r="147" spans="2:47" s="19" customFormat="1" ht="12.4" customHeight="1" x14ac:dyDescent="0.55000000000000004">
      <c r="B147" s="110">
        <v>36</v>
      </c>
      <c r="C147" s="20"/>
      <c r="D147" s="205"/>
      <c r="E147" s="206"/>
      <c r="F147" s="206"/>
      <c r="G147" s="206"/>
      <c r="H147" s="206"/>
      <c r="I147" s="206"/>
      <c r="J147" s="206"/>
      <c r="K147" s="206"/>
      <c r="L147" s="206"/>
      <c r="M147" s="207"/>
      <c r="N147" s="172" t="s">
        <v>97</v>
      </c>
      <c r="O147" s="102"/>
      <c r="P147" s="102"/>
      <c r="Q147" s="102"/>
      <c r="R147" s="102"/>
      <c r="S147" s="102"/>
      <c r="T147" s="102"/>
      <c r="U147" s="102"/>
      <c r="V147" s="102"/>
      <c r="W147" s="102"/>
      <c r="X147" s="102"/>
      <c r="Y147" s="102"/>
      <c r="Z147" s="103"/>
      <c r="AA147" s="113"/>
      <c r="AB147" s="114"/>
      <c r="AC147" s="115"/>
      <c r="AD147" s="116"/>
      <c r="AE147" s="117"/>
      <c r="AF147" s="117"/>
      <c r="AG147" s="117"/>
      <c r="AH147" s="118"/>
      <c r="AI147" s="119"/>
      <c r="AJ147" s="120"/>
      <c r="AK147" s="120"/>
      <c r="AL147" s="121"/>
      <c r="AM147" s="113"/>
      <c r="AN147" s="114"/>
      <c r="AO147" s="115"/>
      <c r="AP147" s="122">
        <f>AD147*AI147</f>
        <v>0</v>
      </c>
      <c r="AQ147" s="123"/>
      <c r="AR147" s="123"/>
      <c r="AS147" s="123"/>
      <c r="AT147" s="123"/>
      <c r="AU147" s="124"/>
    </row>
    <row r="148" spans="2:47" s="19" customFormat="1" ht="12.4" customHeight="1" x14ac:dyDescent="0.55000000000000004">
      <c r="B148" s="111"/>
      <c r="C148" s="20"/>
      <c r="D148" s="205"/>
      <c r="E148" s="206"/>
      <c r="F148" s="206"/>
      <c r="G148" s="206"/>
      <c r="H148" s="206"/>
      <c r="I148" s="206"/>
      <c r="J148" s="206"/>
      <c r="K148" s="206"/>
      <c r="L148" s="206"/>
      <c r="M148" s="207"/>
      <c r="N148" s="172"/>
      <c r="O148" s="102"/>
      <c r="P148" s="102"/>
      <c r="Q148" s="102"/>
      <c r="R148" s="102"/>
      <c r="S148" s="102"/>
      <c r="T148" s="102"/>
      <c r="U148" s="102"/>
      <c r="V148" s="102"/>
      <c r="W148" s="102"/>
      <c r="X148" s="102"/>
      <c r="Y148" s="102"/>
      <c r="Z148" s="103"/>
      <c r="AA148" s="125"/>
      <c r="AB148" s="126"/>
      <c r="AC148" s="127"/>
      <c r="AD148" s="128"/>
      <c r="AE148" s="129"/>
      <c r="AF148" s="129"/>
      <c r="AG148" s="129"/>
      <c r="AH148" s="130"/>
      <c r="AI148" s="131"/>
      <c r="AJ148" s="132"/>
      <c r="AK148" s="132"/>
      <c r="AL148" s="133"/>
      <c r="AM148" s="125"/>
      <c r="AN148" s="126"/>
      <c r="AO148" s="127"/>
      <c r="AP148" s="134">
        <f>AD148*AI148</f>
        <v>0</v>
      </c>
      <c r="AQ148" s="135"/>
      <c r="AR148" s="135"/>
      <c r="AS148" s="135"/>
      <c r="AT148" s="135"/>
      <c r="AU148" s="136"/>
    </row>
    <row r="149" spans="2:47" s="19" customFormat="1" ht="12.4" customHeight="1" x14ac:dyDescent="0.55000000000000004">
      <c r="B149" s="112"/>
      <c r="C149" s="20"/>
      <c r="D149" s="205"/>
      <c r="E149" s="206"/>
      <c r="F149" s="206"/>
      <c r="G149" s="206"/>
      <c r="H149" s="206"/>
      <c r="I149" s="206"/>
      <c r="J149" s="206"/>
      <c r="K149" s="206"/>
      <c r="L149" s="206"/>
      <c r="M149" s="207"/>
      <c r="N149" s="104"/>
      <c r="O149" s="105"/>
      <c r="P149" s="105"/>
      <c r="Q149" s="105"/>
      <c r="R149" s="105"/>
      <c r="S149" s="105"/>
      <c r="T149" s="105"/>
      <c r="U149" s="105"/>
      <c r="V149" s="105"/>
      <c r="W149" s="105"/>
      <c r="X149" s="105"/>
      <c r="Y149" s="105"/>
      <c r="Z149" s="106"/>
      <c r="AA149" s="52"/>
      <c r="AB149" s="52"/>
      <c r="AC149" s="52"/>
      <c r="AD149" s="52"/>
      <c r="AE149" s="52"/>
      <c r="AF149" s="53"/>
      <c r="AG149" s="53"/>
      <c r="AH149" s="53"/>
      <c r="AI149" s="53"/>
      <c r="AJ149" s="52"/>
      <c r="AK149" s="52"/>
      <c r="AL149" s="52"/>
      <c r="AM149" s="49"/>
      <c r="AN149" s="49"/>
      <c r="AO149" s="44" t="s">
        <v>38</v>
      </c>
      <c r="AP149" s="107">
        <f>SUM(AP147:AU148)</f>
        <v>0</v>
      </c>
      <c r="AQ149" s="108"/>
      <c r="AR149" s="108"/>
      <c r="AS149" s="108"/>
      <c r="AT149" s="108"/>
      <c r="AU149" s="109"/>
    </row>
    <row r="150" spans="2:47" s="19" customFormat="1" ht="12.4" customHeight="1" x14ac:dyDescent="0.55000000000000004">
      <c r="B150" s="34"/>
      <c r="C150" s="20"/>
      <c r="D150" s="208"/>
      <c r="E150" s="209"/>
      <c r="F150" s="209"/>
      <c r="G150" s="209"/>
      <c r="H150" s="209"/>
      <c r="I150" s="209"/>
      <c r="J150" s="209"/>
      <c r="K150" s="209"/>
      <c r="L150" s="209"/>
      <c r="M150" s="210"/>
      <c r="N150" s="50"/>
      <c r="O150" s="51"/>
      <c r="P150" s="51"/>
      <c r="Q150" s="51"/>
      <c r="R150" s="51"/>
      <c r="S150" s="51"/>
      <c r="T150" s="51"/>
      <c r="U150" s="51"/>
      <c r="V150" s="51"/>
      <c r="W150" s="51"/>
      <c r="X150" s="51"/>
      <c r="Y150" s="51"/>
      <c r="Z150" s="51"/>
      <c r="AA150" s="52"/>
      <c r="AB150" s="52"/>
      <c r="AC150" s="52"/>
      <c r="AD150" s="52"/>
      <c r="AE150" s="52"/>
      <c r="AF150" s="53"/>
      <c r="AG150" s="53"/>
      <c r="AH150" s="53"/>
      <c r="AI150" s="53"/>
      <c r="AJ150" s="52"/>
      <c r="AK150" s="52"/>
      <c r="AL150" s="52"/>
      <c r="AM150" s="43"/>
      <c r="AN150" s="45"/>
      <c r="AO150" s="44" t="s">
        <v>64</v>
      </c>
      <c r="AP150" s="107">
        <f>AP143+AP146+AP149</f>
        <v>0</v>
      </c>
      <c r="AQ150" s="108"/>
      <c r="AR150" s="108"/>
      <c r="AS150" s="108"/>
      <c r="AT150" s="108"/>
      <c r="AU150" s="109"/>
    </row>
    <row r="151" spans="2:47" s="19" customFormat="1" ht="12.4" customHeight="1" x14ac:dyDescent="0.55000000000000004">
      <c r="B151" s="110">
        <v>37</v>
      </c>
      <c r="C151" s="20"/>
      <c r="D151" s="204" t="s">
        <v>48</v>
      </c>
      <c r="E151" s="99"/>
      <c r="F151" s="99"/>
      <c r="G151" s="99"/>
      <c r="H151" s="99"/>
      <c r="I151" s="99"/>
      <c r="J151" s="99"/>
      <c r="K151" s="99"/>
      <c r="L151" s="99"/>
      <c r="M151" s="100"/>
      <c r="N151" s="98" t="s">
        <v>98</v>
      </c>
      <c r="O151" s="99"/>
      <c r="P151" s="99"/>
      <c r="Q151" s="99"/>
      <c r="R151" s="99"/>
      <c r="S151" s="99"/>
      <c r="T151" s="99"/>
      <c r="U151" s="99"/>
      <c r="V151" s="99"/>
      <c r="W151" s="99"/>
      <c r="X151" s="99"/>
      <c r="Y151" s="99"/>
      <c r="Z151" s="100"/>
      <c r="AA151" s="113"/>
      <c r="AB151" s="114"/>
      <c r="AC151" s="115"/>
      <c r="AD151" s="116"/>
      <c r="AE151" s="117"/>
      <c r="AF151" s="117"/>
      <c r="AG151" s="117"/>
      <c r="AH151" s="118"/>
      <c r="AI151" s="119"/>
      <c r="AJ151" s="120"/>
      <c r="AK151" s="120"/>
      <c r="AL151" s="121"/>
      <c r="AM151" s="113"/>
      <c r="AN151" s="114"/>
      <c r="AO151" s="115"/>
      <c r="AP151" s="122">
        <f>AD151*AI151</f>
        <v>0</v>
      </c>
      <c r="AQ151" s="123"/>
      <c r="AR151" s="123"/>
      <c r="AS151" s="123"/>
      <c r="AT151" s="123"/>
      <c r="AU151" s="124"/>
    </row>
    <row r="152" spans="2:47" s="19" customFormat="1" ht="12.4" customHeight="1" x14ac:dyDescent="0.55000000000000004">
      <c r="B152" s="111"/>
      <c r="C152" s="20"/>
      <c r="D152" s="101"/>
      <c r="E152" s="102"/>
      <c r="F152" s="102"/>
      <c r="G152" s="102"/>
      <c r="H152" s="102"/>
      <c r="I152" s="102"/>
      <c r="J152" s="102"/>
      <c r="K152" s="102"/>
      <c r="L152" s="102"/>
      <c r="M152" s="103"/>
      <c r="N152" s="101"/>
      <c r="O152" s="102"/>
      <c r="P152" s="102"/>
      <c r="Q152" s="102"/>
      <c r="R152" s="102"/>
      <c r="S152" s="102"/>
      <c r="T152" s="102"/>
      <c r="U152" s="102"/>
      <c r="V152" s="102"/>
      <c r="W152" s="102"/>
      <c r="X152" s="102"/>
      <c r="Y152" s="102"/>
      <c r="Z152" s="103"/>
      <c r="AA152" s="125"/>
      <c r="AB152" s="126"/>
      <c r="AC152" s="127"/>
      <c r="AD152" s="128"/>
      <c r="AE152" s="129"/>
      <c r="AF152" s="129"/>
      <c r="AG152" s="129"/>
      <c r="AH152" s="130"/>
      <c r="AI152" s="131"/>
      <c r="AJ152" s="132"/>
      <c r="AK152" s="132"/>
      <c r="AL152" s="133"/>
      <c r="AM152" s="125"/>
      <c r="AN152" s="126"/>
      <c r="AO152" s="127"/>
      <c r="AP152" s="134">
        <f>AD152*AI152</f>
        <v>0</v>
      </c>
      <c r="AQ152" s="135"/>
      <c r="AR152" s="135"/>
      <c r="AS152" s="135"/>
      <c r="AT152" s="135"/>
      <c r="AU152" s="136"/>
    </row>
    <row r="153" spans="2:47" s="19" customFormat="1" ht="12.4" customHeight="1" x14ac:dyDescent="0.55000000000000004">
      <c r="B153" s="112"/>
      <c r="C153" s="20"/>
      <c r="D153" s="104"/>
      <c r="E153" s="105"/>
      <c r="F153" s="105"/>
      <c r="G153" s="105"/>
      <c r="H153" s="105"/>
      <c r="I153" s="105"/>
      <c r="J153" s="105"/>
      <c r="K153" s="105"/>
      <c r="L153" s="105"/>
      <c r="M153" s="106"/>
      <c r="N153" s="104"/>
      <c r="O153" s="105"/>
      <c r="P153" s="105"/>
      <c r="Q153" s="105"/>
      <c r="R153" s="105"/>
      <c r="S153" s="105"/>
      <c r="T153" s="105"/>
      <c r="U153" s="105"/>
      <c r="V153" s="105"/>
      <c r="W153" s="105"/>
      <c r="X153" s="105"/>
      <c r="Y153" s="105"/>
      <c r="Z153" s="106"/>
      <c r="AA153" s="52"/>
      <c r="AB153" s="52"/>
      <c r="AC153" s="52"/>
      <c r="AD153" s="52"/>
      <c r="AE153" s="52"/>
      <c r="AF153" s="53"/>
      <c r="AG153" s="53"/>
      <c r="AH153" s="53"/>
      <c r="AI153" s="53"/>
      <c r="AJ153" s="52"/>
      <c r="AK153" s="52"/>
      <c r="AL153" s="52"/>
      <c r="AM153" s="49"/>
      <c r="AN153" s="49"/>
      <c r="AO153" s="44" t="s">
        <v>38</v>
      </c>
      <c r="AP153" s="107">
        <f>SUM(AP151:AU152)</f>
        <v>0</v>
      </c>
      <c r="AQ153" s="108"/>
      <c r="AR153" s="108"/>
      <c r="AS153" s="108"/>
      <c r="AT153" s="108"/>
      <c r="AU153" s="109"/>
    </row>
    <row r="154" spans="2:47" s="19" customFormat="1" ht="12.4" customHeight="1" x14ac:dyDescent="0.55000000000000004">
      <c r="B154" s="110">
        <v>38</v>
      </c>
      <c r="C154" s="20"/>
      <c r="D154" s="229" t="s">
        <v>37</v>
      </c>
      <c r="E154" s="102"/>
      <c r="F154" s="102"/>
      <c r="G154" s="102"/>
      <c r="H154" s="102"/>
      <c r="I154" s="102"/>
      <c r="J154" s="102"/>
      <c r="K154" s="102"/>
      <c r="L154" s="102"/>
      <c r="M154" s="103"/>
      <c r="N154" s="226"/>
      <c r="O154" s="227"/>
      <c r="P154" s="227"/>
      <c r="Q154" s="227"/>
      <c r="R154" s="227"/>
      <c r="S154" s="227"/>
      <c r="T154" s="227"/>
      <c r="U154" s="227"/>
      <c r="V154" s="227"/>
      <c r="W154" s="227"/>
      <c r="X154" s="227"/>
      <c r="Y154" s="227"/>
      <c r="Z154" s="228"/>
      <c r="AA154" s="113"/>
      <c r="AB154" s="114"/>
      <c r="AC154" s="115"/>
      <c r="AD154" s="116"/>
      <c r="AE154" s="117"/>
      <c r="AF154" s="117"/>
      <c r="AG154" s="117"/>
      <c r="AH154" s="118"/>
      <c r="AI154" s="119"/>
      <c r="AJ154" s="120"/>
      <c r="AK154" s="120"/>
      <c r="AL154" s="121"/>
      <c r="AM154" s="113"/>
      <c r="AN154" s="114"/>
      <c r="AO154" s="115"/>
      <c r="AP154" s="122">
        <f>AD154*AI154</f>
        <v>0</v>
      </c>
      <c r="AQ154" s="123"/>
      <c r="AR154" s="123"/>
      <c r="AS154" s="123"/>
      <c r="AT154" s="123"/>
      <c r="AU154" s="124"/>
    </row>
    <row r="155" spans="2:47" s="19" customFormat="1" ht="12.4" customHeight="1" x14ac:dyDescent="0.55000000000000004">
      <c r="B155" s="111"/>
      <c r="C155" s="20"/>
      <c r="D155" s="229"/>
      <c r="E155" s="102"/>
      <c r="F155" s="102"/>
      <c r="G155" s="102"/>
      <c r="H155" s="102"/>
      <c r="I155" s="102"/>
      <c r="J155" s="102"/>
      <c r="K155" s="102"/>
      <c r="L155" s="102"/>
      <c r="M155" s="103"/>
      <c r="N155" s="214"/>
      <c r="O155" s="215"/>
      <c r="P155" s="215"/>
      <c r="Q155" s="215"/>
      <c r="R155" s="215"/>
      <c r="S155" s="215"/>
      <c r="T155" s="215"/>
      <c r="U155" s="215"/>
      <c r="V155" s="215"/>
      <c r="W155" s="215"/>
      <c r="X155" s="215"/>
      <c r="Y155" s="215"/>
      <c r="Z155" s="216"/>
      <c r="AA155" s="211"/>
      <c r="AB155" s="212"/>
      <c r="AC155" s="213"/>
      <c r="AD155" s="220"/>
      <c r="AE155" s="221"/>
      <c r="AF155" s="221"/>
      <c r="AG155" s="221"/>
      <c r="AH155" s="222"/>
      <c r="AI155" s="223"/>
      <c r="AJ155" s="224"/>
      <c r="AK155" s="224"/>
      <c r="AL155" s="225"/>
      <c r="AM155" s="211"/>
      <c r="AN155" s="212"/>
      <c r="AO155" s="213"/>
      <c r="AP155" s="217">
        <f>AD155*AI155</f>
        <v>0</v>
      </c>
      <c r="AQ155" s="218"/>
      <c r="AR155" s="218"/>
      <c r="AS155" s="218"/>
      <c r="AT155" s="218"/>
      <c r="AU155" s="219"/>
    </row>
    <row r="156" spans="2:47" s="19" customFormat="1" ht="12.4" customHeight="1" x14ac:dyDescent="0.55000000000000004">
      <c r="B156" s="111"/>
      <c r="C156" s="20"/>
      <c r="D156" s="229"/>
      <c r="E156" s="102"/>
      <c r="F156" s="102"/>
      <c r="G156" s="102"/>
      <c r="H156" s="102"/>
      <c r="I156" s="102"/>
      <c r="J156" s="102"/>
      <c r="K156" s="102"/>
      <c r="L156" s="102"/>
      <c r="M156" s="103"/>
      <c r="N156" s="273"/>
      <c r="O156" s="274"/>
      <c r="P156" s="274"/>
      <c r="Q156" s="274"/>
      <c r="R156" s="274"/>
      <c r="S156" s="274"/>
      <c r="T156" s="274"/>
      <c r="U156" s="274"/>
      <c r="V156" s="274"/>
      <c r="W156" s="274"/>
      <c r="X156" s="274"/>
      <c r="Y156" s="274"/>
      <c r="Z156" s="275"/>
      <c r="AA156" s="125"/>
      <c r="AB156" s="126"/>
      <c r="AC156" s="127"/>
      <c r="AD156" s="128"/>
      <c r="AE156" s="129"/>
      <c r="AF156" s="129"/>
      <c r="AG156" s="129"/>
      <c r="AH156" s="130"/>
      <c r="AI156" s="131"/>
      <c r="AJ156" s="132"/>
      <c r="AK156" s="132"/>
      <c r="AL156" s="133"/>
      <c r="AM156" s="125"/>
      <c r="AN156" s="126"/>
      <c r="AO156" s="127"/>
      <c r="AP156" s="134">
        <f>AD156*AI156</f>
        <v>0</v>
      </c>
      <c r="AQ156" s="135"/>
      <c r="AR156" s="135"/>
      <c r="AS156" s="135"/>
      <c r="AT156" s="135"/>
      <c r="AU156" s="136"/>
    </row>
    <row r="157" spans="2:47" s="19" customFormat="1" ht="12.4" customHeight="1" x14ac:dyDescent="0.55000000000000004">
      <c r="B157" s="112"/>
      <c r="C157" s="20"/>
      <c r="D157" s="104"/>
      <c r="E157" s="105"/>
      <c r="F157" s="105"/>
      <c r="G157" s="105"/>
      <c r="H157" s="105"/>
      <c r="I157" s="105"/>
      <c r="J157" s="105"/>
      <c r="K157" s="105"/>
      <c r="L157" s="105"/>
      <c r="M157" s="106"/>
      <c r="N157" s="55"/>
      <c r="O157" s="56"/>
      <c r="P157" s="56"/>
      <c r="Q157" s="56"/>
      <c r="R157" s="56"/>
      <c r="S157" s="56"/>
      <c r="T157" s="56"/>
      <c r="U157" s="56"/>
      <c r="V157" s="56"/>
      <c r="W157" s="56"/>
      <c r="X157" s="56"/>
      <c r="Y157" s="56"/>
      <c r="Z157" s="57"/>
      <c r="AA157" s="52"/>
      <c r="AB157" s="52"/>
      <c r="AC157" s="52"/>
      <c r="AD157" s="52"/>
      <c r="AE157" s="52"/>
      <c r="AF157" s="53"/>
      <c r="AG157" s="53"/>
      <c r="AH157" s="53"/>
      <c r="AI157" s="53"/>
      <c r="AJ157" s="52"/>
      <c r="AK157" s="52"/>
      <c r="AL157" s="52"/>
      <c r="AM157" s="49"/>
      <c r="AN157" s="49"/>
      <c r="AO157" s="44" t="s">
        <v>38</v>
      </c>
      <c r="AP157" s="107">
        <f>SUM(AP154:AU156)</f>
        <v>0</v>
      </c>
      <c r="AQ157" s="108"/>
      <c r="AR157" s="108"/>
      <c r="AS157" s="108"/>
      <c r="AT157" s="108"/>
      <c r="AU157" s="109"/>
    </row>
    <row r="158" spans="2:47" s="19" customFormat="1" ht="12.4" customHeight="1" x14ac:dyDescent="0.55000000000000004">
      <c r="B158" s="21"/>
      <c r="C158" s="20"/>
      <c r="D158" s="59"/>
      <c r="E158" s="60"/>
      <c r="F158" s="60"/>
      <c r="G158" s="60"/>
      <c r="H158" s="60"/>
      <c r="I158" s="60"/>
      <c r="J158" s="60"/>
      <c r="K158" s="60"/>
      <c r="L158" s="60"/>
      <c r="M158" s="60"/>
      <c r="N158" s="60"/>
      <c r="O158" s="60"/>
      <c r="P158" s="60"/>
      <c r="Q158" s="60"/>
      <c r="R158" s="60"/>
      <c r="S158" s="60"/>
      <c r="T158" s="60"/>
      <c r="U158" s="60"/>
      <c r="V158" s="60"/>
      <c r="W158" s="60"/>
      <c r="X158" s="60"/>
      <c r="Y158" s="60"/>
      <c r="Z158" s="60"/>
      <c r="AA158" s="85"/>
      <c r="AB158" s="85"/>
      <c r="AC158" s="85"/>
      <c r="AD158" s="85"/>
      <c r="AE158" s="85"/>
      <c r="AF158" s="85"/>
      <c r="AG158" s="85"/>
      <c r="AH158" s="85"/>
      <c r="AI158" s="85"/>
      <c r="AJ158" s="85"/>
      <c r="AK158" s="85"/>
      <c r="AL158" s="85"/>
      <c r="AM158" s="85"/>
      <c r="AN158" s="85"/>
      <c r="AO158" s="86" t="s">
        <v>50</v>
      </c>
      <c r="AP158" s="270">
        <f>AP140+AP150+AP153+AP157</f>
        <v>0</v>
      </c>
      <c r="AQ158" s="271"/>
      <c r="AR158" s="271"/>
      <c r="AS158" s="271"/>
      <c r="AT158" s="271"/>
      <c r="AU158" s="272"/>
    </row>
    <row r="159" spans="2:47" s="19" customFormat="1" ht="12.4" customHeight="1" x14ac:dyDescent="0.55000000000000004">
      <c r="B159" s="21"/>
      <c r="C159" s="36" t="s">
        <v>49</v>
      </c>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87"/>
      <c r="AB159" s="87"/>
      <c r="AC159" s="87"/>
      <c r="AD159" s="87"/>
      <c r="AE159" s="87"/>
      <c r="AF159" s="87"/>
      <c r="AG159" s="87"/>
      <c r="AH159" s="87"/>
      <c r="AI159" s="87"/>
      <c r="AJ159" s="87"/>
      <c r="AK159" s="87"/>
      <c r="AL159" s="87"/>
      <c r="AM159" s="87"/>
      <c r="AN159" s="87"/>
      <c r="AO159" s="87"/>
      <c r="AP159" s="37"/>
      <c r="AQ159" s="37"/>
      <c r="AR159" s="37"/>
      <c r="AS159" s="37"/>
      <c r="AT159" s="37"/>
      <c r="AU159" s="83"/>
    </row>
    <row r="160" spans="2:47" s="19" customFormat="1" ht="12.4" customHeight="1" x14ac:dyDescent="0.55000000000000004">
      <c r="B160" s="110">
        <v>39</v>
      </c>
      <c r="C160" s="20"/>
      <c r="D160" s="204" t="s">
        <v>51</v>
      </c>
      <c r="E160" s="99"/>
      <c r="F160" s="99"/>
      <c r="G160" s="99"/>
      <c r="H160" s="99"/>
      <c r="I160" s="99"/>
      <c r="J160" s="99"/>
      <c r="K160" s="99"/>
      <c r="L160" s="99"/>
      <c r="M160" s="100"/>
      <c r="N160" s="98" t="s">
        <v>99</v>
      </c>
      <c r="O160" s="99"/>
      <c r="P160" s="99"/>
      <c r="Q160" s="99"/>
      <c r="R160" s="99"/>
      <c r="S160" s="99"/>
      <c r="T160" s="99"/>
      <c r="U160" s="99"/>
      <c r="V160" s="99"/>
      <c r="W160" s="99"/>
      <c r="X160" s="99"/>
      <c r="Y160" s="99"/>
      <c r="Z160" s="100"/>
      <c r="AA160" s="113"/>
      <c r="AB160" s="114"/>
      <c r="AC160" s="115"/>
      <c r="AD160" s="116"/>
      <c r="AE160" s="117"/>
      <c r="AF160" s="117"/>
      <c r="AG160" s="117"/>
      <c r="AH160" s="118"/>
      <c r="AI160" s="119"/>
      <c r="AJ160" s="120"/>
      <c r="AK160" s="120"/>
      <c r="AL160" s="121"/>
      <c r="AM160" s="113"/>
      <c r="AN160" s="114"/>
      <c r="AO160" s="115"/>
      <c r="AP160" s="122">
        <f>AD160*AI160</f>
        <v>0</v>
      </c>
      <c r="AQ160" s="123"/>
      <c r="AR160" s="123"/>
      <c r="AS160" s="123"/>
      <c r="AT160" s="123"/>
      <c r="AU160" s="124"/>
    </row>
    <row r="161" spans="2:47" s="19" customFormat="1" ht="12.4" customHeight="1" x14ac:dyDescent="0.55000000000000004">
      <c r="B161" s="111"/>
      <c r="C161" s="20"/>
      <c r="D161" s="101"/>
      <c r="E161" s="102"/>
      <c r="F161" s="102"/>
      <c r="G161" s="102"/>
      <c r="H161" s="102"/>
      <c r="I161" s="102"/>
      <c r="J161" s="102"/>
      <c r="K161" s="102"/>
      <c r="L161" s="102"/>
      <c r="M161" s="103"/>
      <c r="N161" s="101"/>
      <c r="O161" s="102"/>
      <c r="P161" s="102"/>
      <c r="Q161" s="102"/>
      <c r="R161" s="102"/>
      <c r="S161" s="102"/>
      <c r="T161" s="102"/>
      <c r="U161" s="102"/>
      <c r="V161" s="102"/>
      <c r="W161" s="102"/>
      <c r="X161" s="102"/>
      <c r="Y161" s="102"/>
      <c r="Z161" s="103"/>
      <c r="AA161" s="125"/>
      <c r="AB161" s="126"/>
      <c r="AC161" s="127"/>
      <c r="AD161" s="128"/>
      <c r="AE161" s="129"/>
      <c r="AF161" s="129"/>
      <c r="AG161" s="129"/>
      <c r="AH161" s="130"/>
      <c r="AI161" s="131"/>
      <c r="AJ161" s="132"/>
      <c r="AK161" s="132"/>
      <c r="AL161" s="133"/>
      <c r="AM161" s="125"/>
      <c r="AN161" s="126"/>
      <c r="AO161" s="127"/>
      <c r="AP161" s="134">
        <f>AD161*AI161</f>
        <v>0</v>
      </c>
      <c r="AQ161" s="135"/>
      <c r="AR161" s="135"/>
      <c r="AS161" s="135"/>
      <c r="AT161" s="135"/>
      <c r="AU161" s="136"/>
    </row>
    <row r="162" spans="2:47" s="19" customFormat="1" ht="12.4" customHeight="1" x14ac:dyDescent="0.55000000000000004">
      <c r="B162" s="112"/>
      <c r="C162" s="20"/>
      <c r="D162" s="104"/>
      <c r="E162" s="105"/>
      <c r="F162" s="105"/>
      <c r="G162" s="105"/>
      <c r="H162" s="105"/>
      <c r="I162" s="105"/>
      <c r="J162" s="105"/>
      <c r="K162" s="105"/>
      <c r="L162" s="105"/>
      <c r="M162" s="106"/>
      <c r="N162" s="104"/>
      <c r="O162" s="105"/>
      <c r="P162" s="105"/>
      <c r="Q162" s="105"/>
      <c r="R162" s="105"/>
      <c r="S162" s="105"/>
      <c r="T162" s="105"/>
      <c r="U162" s="105"/>
      <c r="V162" s="105"/>
      <c r="W162" s="105"/>
      <c r="X162" s="105"/>
      <c r="Y162" s="105"/>
      <c r="Z162" s="106"/>
      <c r="AA162" s="52"/>
      <c r="AB162" s="52"/>
      <c r="AC162" s="52"/>
      <c r="AD162" s="52"/>
      <c r="AE162" s="52"/>
      <c r="AF162" s="53"/>
      <c r="AG162" s="53"/>
      <c r="AH162" s="53"/>
      <c r="AI162" s="53"/>
      <c r="AJ162" s="52"/>
      <c r="AK162" s="52"/>
      <c r="AL162" s="52"/>
      <c r="AM162" s="49"/>
      <c r="AN162" s="49"/>
      <c r="AO162" s="44" t="s">
        <v>38</v>
      </c>
      <c r="AP162" s="107">
        <f>SUM(AP160:AU161)</f>
        <v>0</v>
      </c>
      <c r="AQ162" s="108"/>
      <c r="AR162" s="108"/>
      <c r="AS162" s="108"/>
      <c r="AT162" s="108"/>
      <c r="AU162" s="109"/>
    </row>
    <row r="163" spans="2:47" s="19" customFormat="1" ht="12.4" customHeight="1" x14ac:dyDescent="0.55000000000000004">
      <c r="B163" s="110">
        <v>40</v>
      </c>
      <c r="C163" s="20"/>
      <c r="D163" s="204" t="s">
        <v>52</v>
      </c>
      <c r="E163" s="99"/>
      <c r="F163" s="99"/>
      <c r="G163" s="99"/>
      <c r="H163" s="99"/>
      <c r="I163" s="99"/>
      <c r="J163" s="99"/>
      <c r="K163" s="99"/>
      <c r="L163" s="99"/>
      <c r="M163" s="100"/>
      <c r="N163" s="98" t="s">
        <v>100</v>
      </c>
      <c r="O163" s="99"/>
      <c r="P163" s="99"/>
      <c r="Q163" s="99"/>
      <c r="R163" s="99"/>
      <c r="S163" s="99"/>
      <c r="T163" s="99"/>
      <c r="U163" s="99"/>
      <c r="V163" s="99"/>
      <c r="W163" s="99"/>
      <c r="X163" s="99"/>
      <c r="Y163" s="99"/>
      <c r="Z163" s="100"/>
      <c r="AA163" s="113"/>
      <c r="AB163" s="114"/>
      <c r="AC163" s="115"/>
      <c r="AD163" s="116"/>
      <c r="AE163" s="117"/>
      <c r="AF163" s="117"/>
      <c r="AG163" s="117"/>
      <c r="AH163" s="118"/>
      <c r="AI163" s="119"/>
      <c r="AJ163" s="120"/>
      <c r="AK163" s="120"/>
      <c r="AL163" s="121"/>
      <c r="AM163" s="113"/>
      <c r="AN163" s="114"/>
      <c r="AO163" s="115"/>
      <c r="AP163" s="122">
        <f>AD163*AI163</f>
        <v>0</v>
      </c>
      <c r="AQ163" s="123"/>
      <c r="AR163" s="123"/>
      <c r="AS163" s="123"/>
      <c r="AT163" s="123"/>
      <c r="AU163" s="124"/>
    </row>
    <row r="164" spans="2:47" s="19" customFormat="1" ht="12.4" customHeight="1" x14ac:dyDescent="0.55000000000000004">
      <c r="B164" s="111"/>
      <c r="C164" s="20"/>
      <c r="D164" s="101"/>
      <c r="E164" s="102"/>
      <c r="F164" s="102"/>
      <c r="G164" s="102"/>
      <c r="H164" s="102"/>
      <c r="I164" s="102"/>
      <c r="J164" s="102"/>
      <c r="K164" s="102"/>
      <c r="L164" s="102"/>
      <c r="M164" s="103"/>
      <c r="N164" s="101"/>
      <c r="O164" s="102"/>
      <c r="P164" s="102"/>
      <c r="Q164" s="102"/>
      <c r="R164" s="102"/>
      <c r="S164" s="102"/>
      <c r="T164" s="102"/>
      <c r="U164" s="102"/>
      <c r="V164" s="102"/>
      <c r="W164" s="102"/>
      <c r="X164" s="102"/>
      <c r="Y164" s="102"/>
      <c r="Z164" s="103"/>
      <c r="AA164" s="125"/>
      <c r="AB164" s="126"/>
      <c r="AC164" s="127"/>
      <c r="AD164" s="128"/>
      <c r="AE164" s="129"/>
      <c r="AF164" s="129"/>
      <c r="AG164" s="129"/>
      <c r="AH164" s="130"/>
      <c r="AI164" s="131"/>
      <c r="AJ164" s="132"/>
      <c r="AK164" s="132"/>
      <c r="AL164" s="133"/>
      <c r="AM164" s="125"/>
      <c r="AN164" s="126"/>
      <c r="AO164" s="127"/>
      <c r="AP164" s="134">
        <f>AD164*AI164</f>
        <v>0</v>
      </c>
      <c r="AQ164" s="135"/>
      <c r="AR164" s="135"/>
      <c r="AS164" s="135"/>
      <c r="AT164" s="135"/>
      <c r="AU164" s="136"/>
    </row>
    <row r="165" spans="2:47" s="19" customFormat="1" ht="12.4" customHeight="1" x14ac:dyDescent="0.55000000000000004">
      <c r="B165" s="112"/>
      <c r="C165" s="20"/>
      <c r="D165" s="104"/>
      <c r="E165" s="105"/>
      <c r="F165" s="105"/>
      <c r="G165" s="105"/>
      <c r="H165" s="105"/>
      <c r="I165" s="105"/>
      <c r="J165" s="105"/>
      <c r="K165" s="105"/>
      <c r="L165" s="105"/>
      <c r="M165" s="106"/>
      <c r="N165" s="104"/>
      <c r="O165" s="105"/>
      <c r="P165" s="105"/>
      <c r="Q165" s="105"/>
      <c r="R165" s="105"/>
      <c r="S165" s="105"/>
      <c r="T165" s="105"/>
      <c r="U165" s="105"/>
      <c r="V165" s="105"/>
      <c r="W165" s="105"/>
      <c r="X165" s="105"/>
      <c r="Y165" s="105"/>
      <c r="Z165" s="106"/>
      <c r="AA165" s="52"/>
      <c r="AB165" s="52"/>
      <c r="AC165" s="52"/>
      <c r="AD165" s="52"/>
      <c r="AE165" s="52"/>
      <c r="AF165" s="53"/>
      <c r="AG165" s="53"/>
      <c r="AH165" s="53"/>
      <c r="AI165" s="53"/>
      <c r="AJ165" s="52"/>
      <c r="AK165" s="52"/>
      <c r="AL165" s="52"/>
      <c r="AM165" s="49"/>
      <c r="AN165" s="49"/>
      <c r="AO165" s="44" t="s">
        <v>38</v>
      </c>
      <c r="AP165" s="107">
        <f>SUM(AP163:AU164)</f>
        <v>0</v>
      </c>
      <c r="AQ165" s="108"/>
      <c r="AR165" s="108"/>
      <c r="AS165" s="108"/>
      <c r="AT165" s="108"/>
      <c r="AU165" s="109"/>
    </row>
    <row r="166" spans="2:47" s="19" customFormat="1" ht="12.4" customHeight="1" x14ac:dyDescent="0.55000000000000004">
      <c r="B166" s="110">
        <v>41</v>
      </c>
      <c r="C166" s="20"/>
      <c r="D166" s="204" t="s">
        <v>53</v>
      </c>
      <c r="E166" s="99"/>
      <c r="F166" s="99"/>
      <c r="G166" s="99"/>
      <c r="H166" s="99"/>
      <c r="I166" s="99"/>
      <c r="J166" s="99"/>
      <c r="K166" s="99"/>
      <c r="L166" s="99"/>
      <c r="M166" s="100"/>
      <c r="N166" s="98" t="s">
        <v>101</v>
      </c>
      <c r="O166" s="99"/>
      <c r="P166" s="99"/>
      <c r="Q166" s="99"/>
      <c r="R166" s="99"/>
      <c r="S166" s="99"/>
      <c r="T166" s="99"/>
      <c r="U166" s="99"/>
      <c r="V166" s="99"/>
      <c r="W166" s="99"/>
      <c r="X166" s="99"/>
      <c r="Y166" s="99"/>
      <c r="Z166" s="100"/>
      <c r="AA166" s="113"/>
      <c r="AB166" s="114"/>
      <c r="AC166" s="115"/>
      <c r="AD166" s="116"/>
      <c r="AE166" s="117"/>
      <c r="AF166" s="117"/>
      <c r="AG166" s="117"/>
      <c r="AH166" s="118"/>
      <c r="AI166" s="119"/>
      <c r="AJ166" s="120"/>
      <c r="AK166" s="120"/>
      <c r="AL166" s="121"/>
      <c r="AM166" s="113"/>
      <c r="AN166" s="114"/>
      <c r="AO166" s="115"/>
      <c r="AP166" s="122">
        <f>AD166*AI166</f>
        <v>0</v>
      </c>
      <c r="AQ166" s="123"/>
      <c r="AR166" s="123"/>
      <c r="AS166" s="123"/>
      <c r="AT166" s="123"/>
      <c r="AU166" s="124"/>
    </row>
    <row r="167" spans="2:47" s="19" customFormat="1" ht="12.4" customHeight="1" x14ac:dyDescent="0.55000000000000004">
      <c r="B167" s="111"/>
      <c r="C167" s="20"/>
      <c r="D167" s="101"/>
      <c r="E167" s="102"/>
      <c r="F167" s="102"/>
      <c r="G167" s="102"/>
      <c r="H167" s="102"/>
      <c r="I167" s="102"/>
      <c r="J167" s="102"/>
      <c r="K167" s="102"/>
      <c r="L167" s="102"/>
      <c r="M167" s="103"/>
      <c r="N167" s="101"/>
      <c r="O167" s="102"/>
      <c r="P167" s="102"/>
      <c r="Q167" s="102"/>
      <c r="R167" s="102"/>
      <c r="S167" s="102"/>
      <c r="T167" s="102"/>
      <c r="U167" s="102"/>
      <c r="V167" s="102"/>
      <c r="W167" s="102"/>
      <c r="X167" s="102"/>
      <c r="Y167" s="102"/>
      <c r="Z167" s="103"/>
      <c r="AA167" s="125"/>
      <c r="AB167" s="126"/>
      <c r="AC167" s="127"/>
      <c r="AD167" s="128"/>
      <c r="AE167" s="129"/>
      <c r="AF167" s="129"/>
      <c r="AG167" s="129"/>
      <c r="AH167" s="130"/>
      <c r="AI167" s="131"/>
      <c r="AJ167" s="132"/>
      <c r="AK167" s="132"/>
      <c r="AL167" s="133"/>
      <c r="AM167" s="125"/>
      <c r="AN167" s="126"/>
      <c r="AO167" s="127"/>
      <c r="AP167" s="134">
        <f>AD167*AI167</f>
        <v>0</v>
      </c>
      <c r="AQ167" s="135"/>
      <c r="AR167" s="135"/>
      <c r="AS167" s="135"/>
      <c r="AT167" s="135"/>
      <c r="AU167" s="136"/>
    </row>
    <row r="168" spans="2:47" s="19" customFormat="1" ht="12.4" customHeight="1" x14ac:dyDescent="0.55000000000000004">
      <c r="B168" s="112"/>
      <c r="C168" s="20"/>
      <c r="D168" s="104"/>
      <c r="E168" s="105"/>
      <c r="F168" s="105"/>
      <c r="G168" s="105"/>
      <c r="H168" s="105"/>
      <c r="I168" s="105"/>
      <c r="J168" s="105"/>
      <c r="K168" s="105"/>
      <c r="L168" s="105"/>
      <c r="M168" s="106"/>
      <c r="N168" s="104"/>
      <c r="O168" s="105"/>
      <c r="P168" s="105"/>
      <c r="Q168" s="105"/>
      <c r="R168" s="105"/>
      <c r="S168" s="105"/>
      <c r="T168" s="105"/>
      <c r="U168" s="105"/>
      <c r="V168" s="105"/>
      <c r="W168" s="105"/>
      <c r="X168" s="105"/>
      <c r="Y168" s="105"/>
      <c r="Z168" s="106"/>
      <c r="AA168" s="52"/>
      <c r="AB168" s="52"/>
      <c r="AC168" s="52"/>
      <c r="AD168" s="52"/>
      <c r="AE168" s="52"/>
      <c r="AF168" s="53"/>
      <c r="AG168" s="53"/>
      <c r="AH168" s="53"/>
      <c r="AI168" s="53"/>
      <c r="AJ168" s="52"/>
      <c r="AK168" s="52"/>
      <c r="AL168" s="52"/>
      <c r="AM168" s="49"/>
      <c r="AN168" s="49"/>
      <c r="AO168" s="44" t="s">
        <v>38</v>
      </c>
      <c r="AP168" s="107">
        <f>SUM(AP166:AU167)</f>
        <v>0</v>
      </c>
      <c r="AQ168" s="108"/>
      <c r="AR168" s="108"/>
      <c r="AS168" s="108"/>
      <c r="AT168" s="108"/>
      <c r="AU168" s="109"/>
    </row>
    <row r="169" spans="2:47" s="19" customFormat="1" ht="12.4" customHeight="1" x14ac:dyDescent="0.55000000000000004">
      <c r="B169" s="110">
        <v>42</v>
      </c>
      <c r="C169" s="20"/>
      <c r="D169" s="229" t="s">
        <v>37</v>
      </c>
      <c r="E169" s="102"/>
      <c r="F169" s="102"/>
      <c r="G169" s="102"/>
      <c r="H169" s="102"/>
      <c r="I169" s="102"/>
      <c r="J169" s="102"/>
      <c r="K169" s="102"/>
      <c r="L169" s="102"/>
      <c r="M169" s="103"/>
      <c r="N169" s="226"/>
      <c r="O169" s="227"/>
      <c r="P169" s="227"/>
      <c r="Q169" s="227"/>
      <c r="R169" s="227"/>
      <c r="S169" s="227"/>
      <c r="T169" s="227"/>
      <c r="U169" s="227"/>
      <c r="V169" s="227"/>
      <c r="W169" s="227"/>
      <c r="X169" s="227"/>
      <c r="Y169" s="227"/>
      <c r="Z169" s="228"/>
      <c r="AA169" s="113"/>
      <c r="AB169" s="114"/>
      <c r="AC169" s="115"/>
      <c r="AD169" s="116"/>
      <c r="AE169" s="117"/>
      <c r="AF169" s="117"/>
      <c r="AG169" s="117"/>
      <c r="AH169" s="118"/>
      <c r="AI169" s="119"/>
      <c r="AJ169" s="120"/>
      <c r="AK169" s="120"/>
      <c r="AL169" s="121"/>
      <c r="AM169" s="113"/>
      <c r="AN169" s="114"/>
      <c r="AO169" s="115"/>
      <c r="AP169" s="122">
        <f>AD169*AI169</f>
        <v>0</v>
      </c>
      <c r="AQ169" s="123"/>
      <c r="AR169" s="123"/>
      <c r="AS169" s="123"/>
      <c r="AT169" s="123"/>
      <c r="AU169" s="124"/>
    </row>
    <row r="170" spans="2:47" s="19" customFormat="1" ht="12.4" customHeight="1" x14ac:dyDescent="0.55000000000000004">
      <c r="B170" s="111"/>
      <c r="C170" s="20"/>
      <c r="D170" s="229"/>
      <c r="E170" s="102"/>
      <c r="F170" s="102"/>
      <c r="G170" s="102"/>
      <c r="H170" s="102"/>
      <c r="I170" s="102"/>
      <c r="J170" s="102"/>
      <c r="K170" s="102"/>
      <c r="L170" s="102"/>
      <c r="M170" s="103"/>
      <c r="N170" s="214"/>
      <c r="O170" s="215"/>
      <c r="P170" s="215"/>
      <c r="Q170" s="215"/>
      <c r="R170" s="215"/>
      <c r="S170" s="215"/>
      <c r="T170" s="215"/>
      <c r="U170" s="215"/>
      <c r="V170" s="215"/>
      <c r="W170" s="215"/>
      <c r="X170" s="215"/>
      <c r="Y170" s="215"/>
      <c r="Z170" s="216"/>
      <c r="AA170" s="211"/>
      <c r="AB170" s="212"/>
      <c r="AC170" s="213"/>
      <c r="AD170" s="220"/>
      <c r="AE170" s="221"/>
      <c r="AF170" s="221"/>
      <c r="AG170" s="221"/>
      <c r="AH170" s="222"/>
      <c r="AI170" s="223"/>
      <c r="AJ170" s="224"/>
      <c r="AK170" s="224"/>
      <c r="AL170" s="225"/>
      <c r="AM170" s="211"/>
      <c r="AN170" s="212"/>
      <c r="AO170" s="213"/>
      <c r="AP170" s="217">
        <f>AD170*AI170</f>
        <v>0</v>
      </c>
      <c r="AQ170" s="218"/>
      <c r="AR170" s="218"/>
      <c r="AS170" s="218"/>
      <c r="AT170" s="218"/>
      <c r="AU170" s="219"/>
    </row>
    <row r="171" spans="2:47" s="19" customFormat="1" ht="12.4" customHeight="1" x14ac:dyDescent="0.55000000000000004">
      <c r="B171" s="111"/>
      <c r="C171" s="20"/>
      <c r="D171" s="229"/>
      <c r="E171" s="102"/>
      <c r="F171" s="102"/>
      <c r="G171" s="102"/>
      <c r="H171" s="102"/>
      <c r="I171" s="102"/>
      <c r="J171" s="102"/>
      <c r="K171" s="102"/>
      <c r="L171" s="102"/>
      <c r="M171" s="103"/>
      <c r="N171" s="273"/>
      <c r="O171" s="274"/>
      <c r="P171" s="274"/>
      <c r="Q171" s="274"/>
      <c r="R171" s="274"/>
      <c r="S171" s="274"/>
      <c r="T171" s="274"/>
      <c r="U171" s="274"/>
      <c r="V171" s="274"/>
      <c r="W171" s="274"/>
      <c r="X171" s="274"/>
      <c r="Y171" s="274"/>
      <c r="Z171" s="275"/>
      <c r="AA171" s="125"/>
      <c r="AB171" s="126"/>
      <c r="AC171" s="127"/>
      <c r="AD171" s="128"/>
      <c r="AE171" s="129"/>
      <c r="AF171" s="129"/>
      <c r="AG171" s="129"/>
      <c r="AH171" s="130"/>
      <c r="AI171" s="131"/>
      <c r="AJ171" s="132"/>
      <c r="AK171" s="132"/>
      <c r="AL171" s="133"/>
      <c r="AM171" s="125"/>
      <c r="AN171" s="126"/>
      <c r="AO171" s="127"/>
      <c r="AP171" s="134">
        <f>AD171*AI171</f>
        <v>0</v>
      </c>
      <c r="AQ171" s="135"/>
      <c r="AR171" s="135"/>
      <c r="AS171" s="135"/>
      <c r="AT171" s="135"/>
      <c r="AU171" s="136"/>
    </row>
    <row r="172" spans="2:47" s="19" customFormat="1" ht="12.4" customHeight="1" x14ac:dyDescent="0.55000000000000004">
      <c r="B172" s="112"/>
      <c r="C172" s="20"/>
      <c r="D172" s="104"/>
      <c r="E172" s="105"/>
      <c r="F172" s="105"/>
      <c r="G172" s="105"/>
      <c r="H172" s="105"/>
      <c r="I172" s="105"/>
      <c r="J172" s="105"/>
      <c r="K172" s="105"/>
      <c r="L172" s="105"/>
      <c r="M172" s="106"/>
      <c r="N172" s="55"/>
      <c r="O172" s="56"/>
      <c r="P172" s="56"/>
      <c r="Q172" s="56"/>
      <c r="R172" s="56"/>
      <c r="S172" s="56"/>
      <c r="T172" s="56"/>
      <c r="U172" s="56"/>
      <c r="V172" s="56"/>
      <c r="W172" s="56"/>
      <c r="X172" s="56"/>
      <c r="Y172" s="56"/>
      <c r="Z172" s="57"/>
      <c r="AA172" s="52"/>
      <c r="AB172" s="52"/>
      <c r="AC172" s="52"/>
      <c r="AD172" s="52"/>
      <c r="AE172" s="52"/>
      <c r="AF172" s="53"/>
      <c r="AG172" s="53"/>
      <c r="AH172" s="53"/>
      <c r="AI172" s="53"/>
      <c r="AJ172" s="52"/>
      <c r="AK172" s="52"/>
      <c r="AL172" s="52"/>
      <c r="AM172" s="49"/>
      <c r="AN172" s="49"/>
      <c r="AO172" s="44" t="s">
        <v>38</v>
      </c>
      <c r="AP172" s="107">
        <f>SUM(AP169:AU171)</f>
        <v>0</v>
      </c>
      <c r="AQ172" s="108"/>
      <c r="AR172" s="108"/>
      <c r="AS172" s="108"/>
      <c r="AT172" s="108"/>
      <c r="AU172" s="109"/>
    </row>
    <row r="173" spans="2:47" s="19" customFormat="1" ht="12.4" customHeight="1" x14ac:dyDescent="0.55000000000000004">
      <c r="B173" s="21"/>
      <c r="C173" s="20"/>
      <c r="D173" s="59"/>
      <c r="E173" s="60"/>
      <c r="F173" s="60"/>
      <c r="G173" s="60"/>
      <c r="H173" s="60"/>
      <c r="I173" s="60"/>
      <c r="J173" s="60"/>
      <c r="K173" s="60"/>
      <c r="L173" s="60"/>
      <c r="M173" s="60"/>
      <c r="N173" s="60"/>
      <c r="O173" s="60"/>
      <c r="P173" s="60"/>
      <c r="Q173" s="60"/>
      <c r="R173" s="60"/>
      <c r="S173" s="60"/>
      <c r="T173" s="60"/>
      <c r="U173" s="60"/>
      <c r="V173" s="60"/>
      <c r="W173" s="60"/>
      <c r="X173" s="60"/>
      <c r="Y173" s="60"/>
      <c r="Z173" s="60"/>
      <c r="AA173" s="85"/>
      <c r="AB173" s="85"/>
      <c r="AC173" s="85"/>
      <c r="AD173" s="85"/>
      <c r="AE173" s="85"/>
      <c r="AF173" s="85"/>
      <c r="AG173" s="85"/>
      <c r="AH173" s="85"/>
      <c r="AI173" s="85"/>
      <c r="AJ173" s="85"/>
      <c r="AK173" s="85"/>
      <c r="AL173" s="85"/>
      <c r="AM173" s="85"/>
      <c r="AN173" s="85"/>
      <c r="AO173" s="86" t="s">
        <v>54</v>
      </c>
      <c r="AP173" s="270">
        <f>AP162+AP165+AP168+AP172</f>
        <v>0</v>
      </c>
      <c r="AQ173" s="271"/>
      <c r="AR173" s="271"/>
      <c r="AS173" s="271"/>
      <c r="AT173" s="271"/>
      <c r="AU173" s="272"/>
    </row>
    <row r="174" spans="2:47" s="19" customFormat="1" ht="12.4" customHeight="1" x14ac:dyDescent="0.55000000000000004">
      <c r="B174" s="21"/>
      <c r="C174" s="40" t="s">
        <v>103</v>
      </c>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88"/>
      <c r="AB174" s="88"/>
      <c r="AC174" s="88"/>
      <c r="AD174" s="88"/>
      <c r="AE174" s="88"/>
      <c r="AF174" s="88"/>
      <c r="AG174" s="88"/>
      <c r="AH174" s="88"/>
      <c r="AI174" s="88"/>
      <c r="AJ174" s="88"/>
      <c r="AK174" s="88"/>
      <c r="AL174" s="88"/>
      <c r="AM174" s="88"/>
      <c r="AN174" s="88"/>
      <c r="AO174" s="88"/>
      <c r="AP174" s="41"/>
      <c r="AQ174" s="41"/>
      <c r="AR174" s="41"/>
      <c r="AS174" s="41"/>
      <c r="AT174" s="41"/>
      <c r="AU174" s="42"/>
    </row>
    <row r="175" spans="2:47" s="19" customFormat="1" ht="12.4" customHeight="1" x14ac:dyDescent="0.55000000000000004">
      <c r="B175" s="110">
        <v>43</v>
      </c>
      <c r="C175" s="22"/>
      <c r="D175" s="204" t="s">
        <v>102</v>
      </c>
      <c r="E175" s="99"/>
      <c r="F175" s="99"/>
      <c r="G175" s="99"/>
      <c r="H175" s="99"/>
      <c r="I175" s="99"/>
      <c r="J175" s="99"/>
      <c r="K175" s="99"/>
      <c r="L175" s="99"/>
      <c r="M175" s="100"/>
      <c r="N175" s="98" t="s">
        <v>55</v>
      </c>
      <c r="O175" s="236"/>
      <c r="P175" s="236"/>
      <c r="Q175" s="236"/>
      <c r="R175" s="236"/>
      <c r="S175" s="236"/>
      <c r="T175" s="236"/>
      <c r="U175" s="236"/>
      <c r="V175" s="236"/>
      <c r="W175" s="236"/>
      <c r="X175" s="236"/>
      <c r="Y175" s="236"/>
      <c r="Z175" s="237"/>
      <c r="AA175" s="113"/>
      <c r="AB175" s="114"/>
      <c r="AC175" s="115"/>
      <c r="AD175" s="116"/>
      <c r="AE175" s="117"/>
      <c r="AF175" s="117"/>
      <c r="AG175" s="117"/>
      <c r="AH175" s="118"/>
      <c r="AI175" s="119"/>
      <c r="AJ175" s="120"/>
      <c r="AK175" s="120"/>
      <c r="AL175" s="121"/>
      <c r="AM175" s="113"/>
      <c r="AN175" s="114"/>
      <c r="AO175" s="115"/>
      <c r="AP175" s="122">
        <f>AD175*AI175</f>
        <v>0</v>
      </c>
      <c r="AQ175" s="123"/>
      <c r="AR175" s="123"/>
      <c r="AS175" s="123"/>
      <c r="AT175" s="123"/>
      <c r="AU175" s="124"/>
    </row>
    <row r="176" spans="2:47" s="19" customFormat="1" ht="12.4" customHeight="1" x14ac:dyDescent="0.55000000000000004">
      <c r="B176" s="111"/>
      <c r="C176" s="22"/>
      <c r="D176" s="101"/>
      <c r="E176" s="102"/>
      <c r="F176" s="102"/>
      <c r="G176" s="102"/>
      <c r="H176" s="102"/>
      <c r="I176" s="102"/>
      <c r="J176" s="102"/>
      <c r="K176" s="102"/>
      <c r="L176" s="102"/>
      <c r="M176" s="103"/>
      <c r="N176" s="229"/>
      <c r="O176" s="238"/>
      <c r="P176" s="238"/>
      <c r="Q176" s="238"/>
      <c r="R176" s="238"/>
      <c r="S176" s="238"/>
      <c r="T176" s="238"/>
      <c r="U176" s="238"/>
      <c r="V176" s="238"/>
      <c r="W176" s="238"/>
      <c r="X176" s="238"/>
      <c r="Y176" s="238"/>
      <c r="Z176" s="239"/>
      <c r="AA176" s="125"/>
      <c r="AB176" s="126"/>
      <c r="AC176" s="127"/>
      <c r="AD176" s="128"/>
      <c r="AE176" s="129"/>
      <c r="AF176" s="129"/>
      <c r="AG176" s="129"/>
      <c r="AH176" s="130"/>
      <c r="AI176" s="131"/>
      <c r="AJ176" s="132"/>
      <c r="AK176" s="132"/>
      <c r="AL176" s="133"/>
      <c r="AM176" s="125"/>
      <c r="AN176" s="126"/>
      <c r="AO176" s="127"/>
      <c r="AP176" s="134">
        <f>AD176*AI176</f>
        <v>0</v>
      </c>
      <c r="AQ176" s="135"/>
      <c r="AR176" s="135"/>
      <c r="AS176" s="135"/>
      <c r="AT176" s="135"/>
      <c r="AU176" s="136"/>
    </row>
    <row r="177" spans="2:47" s="19" customFormat="1" ht="12.4" customHeight="1" x14ac:dyDescent="0.55000000000000004">
      <c r="B177" s="112"/>
      <c r="C177" s="22"/>
      <c r="D177" s="101"/>
      <c r="E177" s="102"/>
      <c r="F177" s="102"/>
      <c r="G177" s="102"/>
      <c r="H177" s="102"/>
      <c r="I177" s="102"/>
      <c r="J177" s="102"/>
      <c r="K177" s="102"/>
      <c r="L177" s="102"/>
      <c r="M177" s="103"/>
      <c r="N177" s="240"/>
      <c r="O177" s="241"/>
      <c r="P177" s="241"/>
      <c r="Q177" s="241"/>
      <c r="R177" s="241"/>
      <c r="S177" s="241"/>
      <c r="T177" s="241"/>
      <c r="U177" s="241"/>
      <c r="V177" s="241"/>
      <c r="W177" s="241"/>
      <c r="X177" s="241"/>
      <c r="Y177" s="241"/>
      <c r="Z177" s="242"/>
      <c r="AA177" s="52"/>
      <c r="AB177" s="52"/>
      <c r="AC177" s="52"/>
      <c r="AD177" s="52"/>
      <c r="AE177" s="52"/>
      <c r="AF177" s="53"/>
      <c r="AG177" s="53"/>
      <c r="AH177" s="53"/>
      <c r="AI177" s="53"/>
      <c r="AJ177" s="52"/>
      <c r="AK177" s="52"/>
      <c r="AL177" s="52"/>
      <c r="AM177" s="49"/>
      <c r="AN177" s="49"/>
      <c r="AO177" s="44" t="s">
        <v>38</v>
      </c>
      <c r="AP177" s="107">
        <f>SUM(AP175:AU176)</f>
        <v>0</v>
      </c>
      <c r="AQ177" s="108"/>
      <c r="AR177" s="108"/>
      <c r="AS177" s="108"/>
      <c r="AT177" s="108"/>
      <c r="AU177" s="109"/>
    </row>
    <row r="178" spans="2:47" s="19" customFormat="1" ht="12.4" customHeight="1" x14ac:dyDescent="0.55000000000000004">
      <c r="B178" s="110">
        <v>44</v>
      </c>
      <c r="C178" s="22"/>
      <c r="D178" s="205"/>
      <c r="E178" s="206"/>
      <c r="F178" s="206"/>
      <c r="G178" s="206"/>
      <c r="H178" s="206"/>
      <c r="I178" s="206"/>
      <c r="J178" s="206"/>
      <c r="K178" s="206"/>
      <c r="L178" s="206"/>
      <c r="M178" s="207"/>
      <c r="N178" s="98" t="s">
        <v>104</v>
      </c>
      <c r="O178" s="236"/>
      <c r="P178" s="236"/>
      <c r="Q178" s="236"/>
      <c r="R178" s="236"/>
      <c r="S178" s="236"/>
      <c r="T178" s="236"/>
      <c r="U178" s="236"/>
      <c r="V178" s="236"/>
      <c r="W178" s="236"/>
      <c r="X178" s="236"/>
      <c r="Y178" s="236"/>
      <c r="Z178" s="237"/>
      <c r="AA178" s="113"/>
      <c r="AB178" s="114"/>
      <c r="AC178" s="115"/>
      <c r="AD178" s="116"/>
      <c r="AE178" s="117"/>
      <c r="AF178" s="117"/>
      <c r="AG178" s="117"/>
      <c r="AH178" s="118"/>
      <c r="AI178" s="119"/>
      <c r="AJ178" s="120"/>
      <c r="AK178" s="120"/>
      <c r="AL178" s="121"/>
      <c r="AM178" s="113"/>
      <c r="AN178" s="114"/>
      <c r="AO178" s="115"/>
      <c r="AP178" s="122">
        <f>AD178*AI178</f>
        <v>0</v>
      </c>
      <c r="AQ178" s="123"/>
      <c r="AR178" s="123"/>
      <c r="AS178" s="123"/>
      <c r="AT178" s="123"/>
      <c r="AU178" s="124"/>
    </row>
    <row r="179" spans="2:47" s="19" customFormat="1" ht="12.4" customHeight="1" x14ac:dyDescent="0.55000000000000004">
      <c r="B179" s="111"/>
      <c r="C179" s="22"/>
      <c r="D179" s="205"/>
      <c r="E179" s="206"/>
      <c r="F179" s="206"/>
      <c r="G179" s="206"/>
      <c r="H179" s="206"/>
      <c r="I179" s="206"/>
      <c r="J179" s="206"/>
      <c r="K179" s="206"/>
      <c r="L179" s="206"/>
      <c r="M179" s="207"/>
      <c r="N179" s="229"/>
      <c r="O179" s="238"/>
      <c r="P179" s="238"/>
      <c r="Q179" s="238"/>
      <c r="R179" s="238"/>
      <c r="S179" s="238"/>
      <c r="T179" s="238"/>
      <c r="U179" s="238"/>
      <c r="V179" s="238"/>
      <c r="W179" s="238"/>
      <c r="X179" s="238"/>
      <c r="Y179" s="238"/>
      <c r="Z179" s="239"/>
      <c r="AA179" s="125"/>
      <c r="AB179" s="126"/>
      <c r="AC179" s="127"/>
      <c r="AD179" s="128"/>
      <c r="AE179" s="129"/>
      <c r="AF179" s="129"/>
      <c r="AG179" s="129"/>
      <c r="AH179" s="130"/>
      <c r="AI179" s="131"/>
      <c r="AJ179" s="132"/>
      <c r="AK179" s="132"/>
      <c r="AL179" s="133"/>
      <c r="AM179" s="125"/>
      <c r="AN179" s="126"/>
      <c r="AO179" s="127"/>
      <c r="AP179" s="134">
        <f>AD179*AI179</f>
        <v>0</v>
      </c>
      <c r="AQ179" s="135"/>
      <c r="AR179" s="135"/>
      <c r="AS179" s="135"/>
      <c r="AT179" s="135"/>
      <c r="AU179" s="136"/>
    </row>
    <row r="180" spans="2:47" s="19" customFormat="1" ht="12.4" customHeight="1" x14ac:dyDescent="0.55000000000000004">
      <c r="B180" s="112"/>
      <c r="C180" s="22"/>
      <c r="D180" s="205"/>
      <c r="E180" s="206"/>
      <c r="F180" s="206"/>
      <c r="G180" s="206"/>
      <c r="H180" s="206"/>
      <c r="I180" s="206"/>
      <c r="J180" s="206"/>
      <c r="K180" s="206"/>
      <c r="L180" s="206"/>
      <c r="M180" s="207"/>
      <c r="N180" s="240"/>
      <c r="O180" s="241"/>
      <c r="P180" s="241"/>
      <c r="Q180" s="241"/>
      <c r="R180" s="241"/>
      <c r="S180" s="241"/>
      <c r="T180" s="241"/>
      <c r="U180" s="241"/>
      <c r="V180" s="241"/>
      <c r="W180" s="241"/>
      <c r="X180" s="241"/>
      <c r="Y180" s="241"/>
      <c r="Z180" s="242"/>
      <c r="AA180" s="52"/>
      <c r="AB180" s="52"/>
      <c r="AC180" s="52"/>
      <c r="AD180" s="52"/>
      <c r="AE180" s="52"/>
      <c r="AF180" s="53"/>
      <c r="AG180" s="53"/>
      <c r="AH180" s="53"/>
      <c r="AI180" s="53"/>
      <c r="AJ180" s="52"/>
      <c r="AK180" s="52"/>
      <c r="AL180" s="52"/>
      <c r="AM180" s="49"/>
      <c r="AN180" s="49"/>
      <c r="AO180" s="44" t="s">
        <v>38</v>
      </c>
      <c r="AP180" s="107">
        <f>SUM(AP178:AU179)</f>
        <v>0</v>
      </c>
      <c r="AQ180" s="108"/>
      <c r="AR180" s="108"/>
      <c r="AS180" s="108"/>
      <c r="AT180" s="108"/>
      <c r="AU180" s="109"/>
    </row>
    <row r="181" spans="2:47" s="19" customFormat="1" ht="12.4" customHeight="1" x14ac:dyDescent="0.55000000000000004">
      <c r="B181" s="110">
        <v>45</v>
      </c>
      <c r="C181" s="22"/>
      <c r="D181" s="205"/>
      <c r="E181" s="206"/>
      <c r="F181" s="206"/>
      <c r="G181" s="206"/>
      <c r="H181" s="206"/>
      <c r="I181" s="206"/>
      <c r="J181" s="206"/>
      <c r="K181" s="206"/>
      <c r="L181" s="206"/>
      <c r="M181" s="207"/>
      <c r="N181" s="98" t="s">
        <v>105</v>
      </c>
      <c r="O181" s="236"/>
      <c r="P181" s="236"/>
      <c r="Q181" s="236"/>
      <c r="R181" s="236"/>
      <c r="S181" s="236"/>
      <c r="T181" s="236"/>
      <c r="U181" s="236"/>
      <c r="V181" s="236"/>
      <c r="W181" s="236"/>
      <c r="X181" s="236"/>
      <c r="Y181" s="236"/>
      <c r="Z181" s="237"/>
      <c r="AA181" s="113"/>
      <c r="AB181" s="114"/>
      <c r="AC181" s="115"/>
      <c r="AD181" s="116"/>
      <c r="AE181" s="117"/>
      <c r="AF181" s="117"/>
      <c r="AG181" s="117"/>
      <c r="AH181" s="118"/>
      <c r="AI181" s="119"/>
      <c r="AJ181" s="120"/>
      <c r="AK181" s="120"/>
      <c r="AL181" s="121"/>
      <c r="AM181" s="113"/>
      <c r="AN181" s="114"/>
      <c r="AO181" s="115"/>
      <c r="AP181" s="122">
        <f>AD181*AI181</f>
        <v>0</v>
      </c>
      <c r="AQ181" s="123"/>
      <c r="AR181" s="123"/>
      <c r="AS181" s="123"/>
      <c r="AT181" s="123"/>
      <c r="AU181" s="124"/>
    </row>
    <row r="182" spans="2:47" s="19" customFormat="1" ht="12.4" customHeight="1" x14ac:dyDescent="0.55000000000000004">
      <c r="B182" s="111"/>
      <c r="C182" s="22"/>
      <c r="D182" s="205"/>
      <c r="E182" s="206"/>
      <c r="F182" s="206"/>
      <c r="G182" s="206"/>
      <c r="H182" s="206"/>
      <c r="I182" s="206"/>
      <c r="J182" s="206"/>
      <c r="K182" s="206"/>
      <c r="L182" s="206"/>
      <c r="M182" s="207"/>
      <c r="N182" s="229"/>
      <c r="O182" s="238"/>
      <c r="P182" s="238"/>
      <c r="Q182" s="238"/>
      <c r="R182" s="238"/>
      <c r="S182" s="238"/>
      <c r="T182" s="238"/>
      <c r="U182" s="238"/>
      <c r="V182" s="238"/>
      <c r="W182" s="238"/>
      <c r="X182" s="238"/>
      <c r="Y182" s="238"/>
      <c r="Z182" s="239"/>
      <c r="AA182" s="125"/>
      <c r="AB182" s="126"/>
      <c r="AC182" s="127"/>
      <c r="AD182" s="128"/>
      <c r="AE182" s="129"/>
      <c r="AF182" s="129"/>
      <c r="AG182" s="129"/>
      <c r="AH182" s="130"/>
      <c r="AI182" s="131"/>
      <c r="AJ182" s="132"/>
      <c r="AK182" s="132"/>
      <c r="AL182" s="133"/>
      <c r="AM182" s="125"/>
      <c r="AN182" s="126"/>
      <c r="AO182" s="127"/>
      <c r="AP182" s="134">
        <f>AD182*AI182</f>
        <v>0</v>
      </c>
      <c r="AQ182" s="135"/>
      <c r="AR182" s="135"/>
      <c r="AS182" s="135"/>
      <c r="AT182" s="135"/>
      <c r="AU182" s="136"/>
    </row>
    <row r="183" spans="2:47" s="19" customFormat="1" ht="12.4" customHeight="1" x14ac:dyDescent="0.55000000000000004">
      <c r="B183" s="112"/>
      <c r="C183" s="22"/>
      <c r="D183" s="205"/>
      <c r="E183" s="206"/>
      <c r="F183" s="206"/>
      <c r="G183" s="206"/>
      <c r="H183" s="206"/>
      <c r="I183" s="206"/>
      <c r="J183" s="206"/>
      <c r="K183" s="206"/>
      <c r="L183" s="206"/>
      <c r="M183" s="207"/>
      <c r="N183" s="240"/>
      <c r="O183" s="241"/>
      <c r="P183" s="241"/>
      <c r="Q183" s="241"/>
      <c r="R183" s="241"/>
      <c r="S183" s="241"/>
      <c r="T183" s="241"/>
      <c r="U183" s="241"/>
      <c r="V183" s="241"/>
      <c r="W183" s="241"/>
      <c r="X183" s="241"/>
      <c r="Y183" s="241"/>
      <c r="Z183" s="242"/>
      <c r="AA183" s="52"/>
      <c r="AB183" s="52"/>
      <c r="AC183" s="52"/>
      <c r="AD183" s="52"/>
      <c r="AE183" s="52"/>
      <c r="AF183" s="53"/>
      <c r="AG183" s="53"/>
      <c r="AH183" s="53"/>
      <c r="AI183" s="53"/>
      <c r="AJ183" s="52"/>
      <c r="AK183" s="52"/>
      <c r="AL183" s="52"/>
      <c r="AM183" s="49"/>
      <c r="AN183" s="49"/>
      <c r="AO183" s="44" t="s">
        <v>38</v>
      </c>
      <c r="AP183" s="107">
        <f>SUM(AP181:AU182)</f>
        <v>0</v>
      </c>
      <c r="AQ183" s="108"/>
      <c r="AR183" s="108"/>
      <c r="AS183" s="108"/>
      <c r="AT183" s="108"/>
      <c r="AU183" s="109"/>
    </row>
    <row r="184" spans="2:47" s="19" customFormat="1" ht="12.4" customHeight="1" x14ac:dyDescent="0.55000000000000004">
      <c r="B184" s="110">
        <v>46</v>
      </c>
      <c r="C184" s="22"/>
      <c r="D184" s="205"/>
      <c r="E184" s="206"/>
      <c r="F184" s="206"/>
      <c r="G184" s="206"/>
      <c r="H184" s="206"/>
      <c r="I184" s="206"/>
      <c r="J184" s="206"/>
      <c r="K184" s="206"/>
      <c r="L184" s="206"/>
      <c r="M184" s="207"/>
      <c r="N184" s="98" t="s">
        <v>106</v>
      </c>
      <c r="O184" s="236"/>
      <c r="P184" s="236"/>
      <c r="Q184" s="236"/>
      <c r="R184" s="236"/>
      <c r="S184" s="236"/>
      <c r="T184" s="236"/>
      <c r="U184" s="236"/>
      <c r="V184" s="236"/>
      <c r="W184" s="236"/>
      <c r="X184" s="236"/>
      <c r="Y184" s="236"/>
      <c r="Z184" s="237"/>
      <c r="AA184" s="113"/>
      <c r="AB184" s="114"/>
      <c r="AC184" s="115"/>
      <c r="AD184" s="116"/>
      <c r="AE184" s="117"/>
      <c r="AF184" s="117"/>
      <c r="AG184" s="117"/>
      <c r="AH184" s="118"/>
      <c r="AI184" s="119"/>
      <c r="AJ184" s="120"/>
      <c r="AK184" s="120"/>
      <c r="AL184" s="121"/>
      <c r="AM184" s="113"/>
      <c r="AN184" s="114"/>
      <c r="AO184" s="115"/>
      <c r="AP184" s="122">
        <f>AD184*AI184</f>
        <v>0</v>
      </c>
      <c r="AQ184" s="123"/>
      <c r="AR184" s="123"/>
      <c r="AS184" s="123"/>
      <c r="AT184" s="123"/>
      <c r="AU184" s="124"/>
    </row>
    <row r="185" spans="2:47" s="19" customFormat="1" ht="12.4" customHeight="1" x14ac:dyDescent="0.55000000000000004">
      <c r="B185" s="111"/>
      <c r="C185" s="22"/>
      <c r="D185" s="205"/>
      <c r="E185" s="206"/>
      <c r="F185" s="206"/>
      <c r="G185" s="206"/>
      <c r="H185" s="206"/>
      <c r="I185" s="206"/>
      <c r="J185" s="206"/>
      <c r="K185" s="206"/>
      <c r="L185" s="206"/>
      <c r="M185" s="207"/>
      <c r="N185" s="229"/>
      <c r="O185" s="238"/>
      <c r="P185" s="238"/>
      <c r="Q185" s="238"/>
      <c r="R185" s="238"/>
      <c r="S185" s="238"/>
      <c r="T185" s="238"/>
      <c r="U185" s="238"/>
      <c r="V185" s="238"/>
      <c r="W185" s="238"/>
      <c r="X185" s="238"/>
      <c r="Y185" s="238"/>
      <c r="Z185" s="239"/>
      <c r="AA185" s="125"/>
      <c r="AB185" s="126"/>
      <c r="AC185" s="127"/>
      <c r="AD185" s="128"/>
      <c r="AE185" s="129"/>
      <c r="AF185" s="129"/>
      <c r="AG185" s="129"/>
      <c r="AH185" s="130"/>
      <c r="AI185" s="131"/>
      <c r="AJ185" s="132"/>
      <c r="AK185" s="132"/>
      <c r="AL185" s="133"/>
      <c r="AM185" s="125"/>
      <c r="AN185" s="126"/>
      <c r="AO185" s="127"/>
      <c r="AP185" s="134">
        <f>AD185*AI185</f>
        <v>0</v>
      </c>
      <c r="AQ185" s="135"/>
      <c r="AR185" s="135"/>
      <c r="AS185" s="135"/>
      <c r="AT185" s="135"/>
      <c r="AU185" s="136"/>
    </row>
    <row r="186" spans="2:47" s="19" customFormat="1" ht="12.4" customHeight="1" x14ac:dyDescent="0.55000000000000004">
      <c r="B186" s="112"/>
      <c r="C186" s="22"/>
      <c r="D186" s="205"/>
      <c r="E186" s="206"/>
      <c r="F186" s="206"/>
      <c r="G186" s="206"/>
      <c r="H186" s="206"/>
      <c r="I186" s="206"/>
      <c r="J186" s="206"/>
      <c r="K186" s="206"/>
      <c r="L186" s="206"/>
      <c r="M186" s="207"/>
      <c r="N186" s="240"/>
      <c r="O186" s="241"/>
      <c r="P186" s="241"/>
      <c r="Q186" s="241"/>
      <c r="R186" s="241"/>
      <c r="S186" s="241"/>
      <c r="T186" s="241"/>
      <c r="U186" s="241"/>
      <c r="V186" s="241"/>
      <c r="W186" s="241"/>
      <c r="X186" s="241"/>
      <c r="Y186" s="241"/>
      <c r="Z186" s="242"/>
      <c r="AA186" s="52"/>
      <c r="AB186" s="52"/>
      <c r="AC186" s="52"/>
      <c r="AD186" s="52"/>
      <c r="AE186" s="52"/>
      <c r="AF186" s="53"/>
      <c r="AG186" s="53"/>
      <c r="AH186" s="53"/>
      <c r="AI186" s="53"/>
      <c r="AJ186" s="52"/>
      <c r="AK186" s="52"/>
      <c r="AL186" s="52"/>
      <c r="AM186" s="49"/>
      <c r="AN186" s="49"/>
      <c r="AO186" s="44" t="s">
        <v>38</v>
      </c>
      <c r="AP186" s="107">
        <f>SUM(AP184:AU185)</f>
        <v>0</v>
      </c>
      <c r="AQ186" s="108"/>
      <c r="AR186" s="108"/>
      <c r="AS186" s="108"/>
      <c r="AT186" s="108"/>
      <c r="AU186" s="109"/>
    </row>
    <row r="187" spans="2:47" s="19" customFormat="1" ht="12.4" customHeight="1" x14ac:dyDescent="0.55000000000000004">
      <c r="B187" s="110">
        <v>47</v>
      </c>
      <c r="C187" s="22"/>
      <c r="D187" s="205"/>
      <c r="E187" s="206"/>
      <c r="F187" s="206"/>
      <c r="G187" s="206"/>
      <c r="H187" s="206"/>
      <c r="I187" s="206"/>
      <c r="J187" s="206"/>
      <c r="K187" s="206"/>
      <c r="L187" s="206"/>
      <c r="M187" s="207"/>
      <c r="N187" s="98" t="s">
        <v>0</v>
      </c>
      <c r="O187" s="236"/>
      <c r="P187" s="236"/>
      <c r="Q187" s="236"/>
      <c r="R187" s="236"/>
      <c r="S187" s="236"/>
      <c r="T187" s="236"/>
      <c r="U187" s="236"/>
      <c r="V187" s="236"/>
      <c r="W187" s="236"/>
      <c r="X187" s="236"/>
      <c r="Y187" s="236"/>
      <c r="Z187" s="237"/>
      <c r="AA187" s="113"/>
      <c r="AB187" s="114"/>
      <c r="AC187" s="115"/>
      <c r="AD187" s="116"/>
      <c r="AE187" s="117"/>
      <c r="AF187" s="117"/>
      <c r="AG187" s="117"/>
      <c r="AH187" s="118"/>
      <c r="AI187" s="119"/>
      <c r="AJ187" s="120"/>
      <c r="AK187" s="120"/>
      <c r="AL187" s="121"/>
      <c r="AM187" s="113"/>
      <c r="AN187" s="114"/>
      <c r="AO187" s="115"/>
      <c r="AP187" s="122">
        <f>AD187*AI187</f>
        <v>0</v>
      </c>
      <c r="AQ187" s="123"/>
      <c r="AR187" s="123"/>
      <c r="AS187" s="123"/>
      <c r="AT187" s="123"/>
      <c r="AU187" s="124"/>
    </row>
    <row r="188" spans="2:47" s="19" customFormat="1" ht="12.4" customHeight="1" x14ac:dyDescent="0.55000000000000004">
      <c r="B188" s="111"/>
      <c r="C188" s="22"/>
      <c r="D188" s="205"/>
      <c r="E188" s="206"/>
      <c r="F188" s="206"/>
      <c r="G188" s="206"/>
      <c r="H188" s="206"/>
      <c r="I188" s="206"/>
      <c r="J188" s="206"/>
      <c r="K188" s="206"/>
      <c r="L188" s="206"/>
      <c r="M188" s="207"/>
      <c r="N188" s="229"/>
      <c r="O188" s="238"/>
      <c r="P188" s="238"/>
      <c r="Q188" s="238"/>
      <c r="R188" s="238"/>
      <c r="S188" s="238"/>
      <c r="T188" s="238"/>
      <c r="U188" s="238"/>
      <c r="V188" s="238"/>
      <c r="W188" s="238"/>
      <c r="X188" s="238"/>
      <c r="Y188" s="238"/>
      <c r="Z188" s="239"/>
      <c r="AA188" s="125"/>
      <c r="AB188" s="126"/>
      <c r="AC188" s="127"/>
      <c r="AD188" s="128"/>
      <c r="AE188" s="129"/>
      <c r="AF188" s="129"/>
      <c r="AG188" s="129"/>
      <c r="AH188" s="130"/>
      <c r="AI188" s="131"/>
      <c r="AJ188" s="132"/>
      <c r="AK188" s="132"/>
      <c r="AL188" s="133"/>
      <c r="AM188" s="125"/>
      <c r="AN188" s="126"/>
      <c r="AO188" s="127"/>
      <c r="AP188" s="134">
        <f>AD188*AI188</f>
        <v>0</v>
      </c>
      <c r="AQ188" s="135"/>
      <c r="AR188" s="135"/>
      <c r="AS188" s="135"/>
      <c r="AT188" s="135"/>
      <c r="AU188" s="136"/>
    </row>
    <row r="189" spans="2:47" s="19" customFormat="1" ht="12.4" customHeight="1" x14ac:dyDescent="0.55000000000000004">
      <c r="B189" s="112"/>
      <c r="C189" s="22"/>
      <c r="D189" s="205"/>
      <c r="E189" s="206"/>
      <c r="F189" s="206"/>
      <c r="G189" s="206"/>
      <c r="H189" s="206"/>
      <c r="I189" s="206"/>
      <c r="J189" s="206"/>
      <c r="K189" s="206"/>
      <c r="L189" s="206"/>
      <c r="M189" s="207"/>
      <c r="N189" s="240"/>
      <c r="O189" s="241"/>
      <c r="P189" s="241"/>
      <c r="Q189" s="241"/>
      <c r="R189" s="241"/>
      <c r="S189" s="241"/>
      <c r="T189" s="241"/>
      <c r="U189" s="241"/>
      <c r="V189" s="241"/>
      <c r="W189" s="241"/>
      <c r="X189" s="241"/>
      <c r="Y189" s="241"/>
      <c r="Z189" s="242"/>
      <c r="AA189" s="52"/>
      <c r="AB189" s="52"/>
      <c r="AC189" s="52"/>
      <c r="AD189" s="52"/>
      <c r="AE189" s="52"/>
      <c r="AF189" s="53"/>
      <c r="AG189" s="53"/>
      <c r="AH189" s="53"/>
      <c r="AI189" s="53"/>
      <c r="AJ189" s="52"/>
      <c r="AK189" s="52"/>
      <c r="AL189" s="52"/>
      <c r="AM189" s="49"/>
      <c r="AN189" s="49"/>
      <c r="AO189" s="44" t="s">
        <v>38</v>
      </c>
      <c r="AP189" s="107">
        <f>SUM(AP187:AU188)</f>
        <v>0</v>
      </c>
      <c r="AQ189" s="108"/>
      <c r="AR189" s="108"/>
      <c r="AS189" s="108"/>
      <c r="AT189" s="108"/>
      <c r="AU189" s="109"/>
    </row>
    <row r="190" spans="2:47" s="19" customFormat="1" ht="12.4" customHeight="1" x14ac:dyDescent="0.55000000000000004">
      <c r="B190" s="110">
        <v>48</v>
      </c>
      <c r="C190" s="22"/>
      <c r="D190" s="205"/>
      <c r="E190" s="206"/>
      <c r="F190" s="206"/>
      <c r="G190" s="206"/>
      <c r="H190" s="206"/>
      <c r="I190" s="206"/>
      <c r="J190" s="206"/>
      <c r="K190" s="206"/>
      <c r="L190" s="206"/>
      <c r="M190" s="207"/>
      <c r="N190" s="98" t="s">
        <v>1</v>
      </c>
      <c r="O190" s="236"/>
      <c r="P190" s="236"/>
      <c r="Q190" s="236"/>
      <c r="R190" s="236"/>
      <c r="S190" s="236"/>
      <c r="T190" s="236"/>
      <c r="U190" s="236"/>
      <c r="V190" s="236"/>
      <c r="W190" s="236"/>
      <c r="X190" s="236"/>
      <c r="Y190" s="236"/>
      <c r="Z190" s="237"/>
      <c r="AA190" s="113"/>
      <c r="AB190" s="114"/>
      <c r="AC190" s="115"/>
      <c r="AD190" s="116"/>
      <c r="AE190" s="117"/>
      <c r="AF190" s="117"/>
      <c r="AG190" s="117"/>
      <c r="AH190" s="118"/>
      <c r="AI190" s="119"/>
      <c r="AJ190" s="120"/>
      <c r="AK190" s="120"/>
      <c r="AL190" s="121"/>
      <c r="AM190" s="113"/>
      <c r="AN190" s="114"/>
      <c r="AO190" s="115"/>
      <c r="AP190" s="122">
        <f>AD190*AI190</f>
        <v>0</v>
      </c>
      <c r="AQ190" s="123"/>
      <c r="AR190" s="123"/>
      <c r="AS190" s="123"/>
      <c r="AT190" s="123"/>
      <c r="AU190" s="124"/>
    </row>
    <row r="191" spans="2:47" s="19" customFormat="1" ht="12.4" customHeight="1" x14ac:dyDescent="0.55000000000000004">
      <c r="B191" s="111"/>
      <c r="C191" s="22"/>
      <c r="D191" s="205"/>
      <c r="E191" s="206"/>
      <c r="F191" s="206"/>
      <c r="G191" s="206"/>
      <c r="H191" s="206"/>
      <c r="I191" s="206"/>
      <c r="J191" s="206"/>
      <c r="K191" s="206"/>
      <c r="L191" s="206"/>
      <c r="M191" s="207"/>
      <c r="N191" s="229"/>
      <c r="O191" s="238"/>
      <c r="P191" s="238"/>
      <c r="Q191" s="238"/>
      <c r="R191" s="238"/>
      <c r="S191" s="238"/>
      <c r="T191" s="238"/>
      <c r="U191" s="238"/>
      <c r="V191" s="238"/>
      <c r="W191" s="238"/>
      <c r="X191" s="238"/>
      <c r="Y191" s="238"/>
      <c r="Z191" s="239"/>
      <c r="AA191" s="125"/>
      <c r="AB191" s="126"/>
      <c r="AC191" s="127"/>
      <c r="AD191" s="128"/>
      <c r="AE191" s="129"/>
      <c r="AF191" s="129"/>
      <c r="AG191" s="129"/>
      <c r="AH191" s="130"/>
      <c r="AI191" s="131"/>
      <c r="AJ191" s="132"/>
      <c r="AK191" s="132"/>
      <c r="AL191" s="133"/>
      <c r="AM191" s="125"/>
      <c r="AN191" s="126"/>
      <c r="AO191" s="127"/>
      <c r="AP191" s="134">
        <f>AD191*AI191</f>
        <v>0</v>
      </c>
      <c r="AQ191" s="135"/>
      <c r="AR191" s="135"/>
      <c r="AS191" s="135"/>
      <c r="AT191" s="135"/>
      <c r="AU191" s="136"/>
    </row>
    <row r="192" spans="2:47" s="19" customFormat="1" ht="12.4" customHeight="1" x14ac:dyDescent="0.55000000000000004">
      <c r="B192" s="112"/>
      <c r="C192" s="22"/>
      <c r="D192" s="205"/>
      <c r="E192" s="206"/>
      <c r="F192" s="206"/>
      <c r="G192" s="206"/>
      <c r="H192" s="206"/>
      <c r="I192" s="206"/>
      <c r="J192" s="206"/>
      <c r="K192" s="206"/>
      <c r="L192" s="206"/>
      <c r="M192" s="207"/>
      <c r="N192" s="240"/>
      <c r="O192" s="241"/>
      <c r="P192" s="241"/>
      <c r="Q192" s="241"/>
      <c r="R192" s="241"/>
      <c r="S192" s="241"/>
      <c r="T192" s="241"/>
      <c r="U192" s="241"/>
      <c r="V192" s="241"/>
      <c r="W192" s="241"/>
      <c r="X192" s="241"/>
      <c r="Y192" s="241"/>
      <c r="Z192" s="242"/>
      <c r="AA192" s="52"/>
      <c r="AB192" s="52"/>
      <c r="AC192" s="52"/>
      <c r="AD192" s="52"/>
      <c r="AE192" s="52"/>
      <c r="AF192" s="53"/>
      <c r="AG192" s="53"/>
      <c r="AH192" s="53"/>
      <c r="AI192" s="53"/>
      <c r="AJ192" s="52"/>
      <c r="AK192" s="52"/>
      <c r="AL192" s="52"/>
      <c r="AM192" s="49"/>
      <c r="AN192" s="49"/>
      <c r="AO192" s="44" t="s">
        <v>38</v>
      </c>
      <c r="AP192" s="107">
        <f>SUM(AP190:AU191)</f>
        <v>0</v>
      </c>
      <c r="AQ192" s="108"/>
      <c r="AR192" s="108"/>
      <c r="AS192" s="108"/>
      <c r="AT192" s="108"/>
      <c r="AU192" s="109"/>
    </row>
    <row r="193" spans="2:47" s="19" customFormat="1" ht="12.4" customHeight="1" x14ac:dyDescent="0.55000000000000004">
      <c r="B193" s="110">
        <v>49</v>
      </c>
      <c r="C193" s="22"/>
      <c r="D193" s="205"/>
      <c r="E193" s="206"/>
      <c r="F193" s="206"/>
      <c r="G193" s="206"/>
      <c r="H193" s="206"/>
      <c r="I193" s="206"/>
      <c r="J193" s="206"/>
      <c r="K193" s="206"/>
      <c r="L193" s="206"/>
      <c r="M193" s="207"/>
      <c r="N193" s="98" t="s">
        <v>107</v>
      </c>
      <c r="O193" s="236"/>
      <c r="P193" s="236"/>
      <c r="Q193" s="236"/>
      <c r="R193" s="236"/>
      <c r="S193" s="236"/>
      <c r="T193" s="236"/>
      <c r="U193" s="236"/>
      <c r="V193" s="236"/>
      <c r="W193" s="236"/>
      <c r="X193" s="236"/>
      <c r="Y193" s="236"/>
      <c r="Z193" s="237"/>
      <c r="AA193" s="113"/>
      <c r="AB193" s="114"/>
      <c r="AC193" s="115"/>
      <c r="AD193" s="116"/>
      <c r="AE193" s="117"/>
      <c r="AF193" s="117"/>
      <c r="AG193" s="117"/>
      <c r="AH193" s="118"/>
      <c r="AI193" s="119"/>
      <c r="AJ193" s="120"/>
      <c r="AK193" s="120"/>
      <c r="AL193" s="121"/>
      <c r="AM193" s="113"/>
      <c r="AN193" s="114"/>
      <c r="AO193" s="115"/>
      <c r="AP193" s="122">
        <f>AD193*AI193</f>
        <v>0</v>
      </c>
      <c r="AQ193" s="123"/>
      <c r="AR193" s="123"/>
      <c r="AS193" s="123"/>
      <c r="AT193" s="123"/>
      <c r="AU193" s="124"/>
    </row>
    <row r="194" spans="2:47" s="19" customFormat="1" ht="12.4" customHeight="1" x14ac:dyDescent="0.55000000000000004">
      <c r="B194" s="111"/>
      <c r="C194" s="22"/>
      <c r="D194" s="205"/>
      <c r="E194" s="206"/>
      <c r="F194" s="206"/>
      <c r="G194" s="206"/>
      <c r="H194" s="206"/>
      <c r="I194" s="206"/>
      <c r="J194" s="206"/>
      <c r="K194" s="206"/>
      <c r="L194" s="206"/>
      <c r="M194" s="207"/>
      <c r="N194" s="229"/>
      <c r="O194" s="238"/>
      <c r="P194" s="238"/>
      <c r="Q194" s="238"/>
      <c r="R194" s="238"/>
      <c r="S194" s="238"/>
      <c r="T194" s="238"/>
      <c r="U194" s="238"/>
      <c r="V194" s="238"/>
      <c r="W194" s="238"/>
      <c r="X194" s="238"/>
      <c r="Y194" s="238"/>
      <c r="Z194" s="239"/>
      <c r="AA194" s="125"/>
      <c r="AB194" s="126"/>
      <c r="AC194" s="127"/>
      <c r="AD194" s="128"/>
      <c r="AE194" s="129"/>
      <c r="AF194" s="129"/>
      <c r="AG194" s="129"/>
      <c r="AH194" s="130"/>
      <c r="AI194" s="131"/>
      <c r="AJ194" s="132"/>
      <c r="AK194" s="132"/>
      <c r="AL194" s="133"/>
      <c r="AM194" s="125"/>
      <c r="AN194" s="126"/>
      <c r="AO194" s="127"/>
      <c r="AP194" s="134">
        <f>AD194*AI194</f>
        <v>0</v>
      </c>
      <c r="AQ194" s="135"/>
      <c r="AR194" s="135"/>
      <c r="AS194" s="135"/>
      <c r="AT194" s="135"/>
      <c r="AU194" s="136"/>
    </row>
    <row r="195" spans="2:47" s="19" customFormat="1" ht="12.4" customHeight="1" x14ac:dyDescent="0.55000000000000004">
      <c r="B195" s="112"/>
      <c r="C195" s="22"/>
      <c r="D195" s="205"/>
      <c r="E195" s="206"/>
      <c r="F195" s="206"/>
      <c r="G195" s="206"/>
      <c r="H195" s="206"/>
      <c r="I195" s="206"/>
      <c r="J195" s="206"/>
      <c r="K195" s="206"/>
      <c r="L195" s="206"/>
      <c r="M195" s="207"/>
      <c r="N195" s="240"/>
      <c r="O195" s="241"/>
      <c r="P195" s="241"/>
      <c r="Q195" s="241"/>
      <c r="R195" s="241"/>
      <c r="S195" s="241"/>
      <c r="T195" s="241"/>
      <c r="U195" s="241"/>
      <c r="V195" s="241"/>
      <c r="W195" s="241"/>
      <c r="X195" s="241"/>
      <c r="Y195" s="241"/>
      <c r="Z195" s="242"/>
      <c r="AA195" s="52"/>
      <c r="AB195" s="52"/>
      <c r="AC195" s="52"/>
      <c r="AD195" s="52"/>
      <c r="AE195" s="52"/>
      <c r="AF195" s="53"/>
      <c r="AG195" s="53"/>
      <c r="AH195" s="53"/>
      <c r="AI195" s="53"/>
      <c r="AJ195" s="52"/>
      <c r="AK195" s="52"/>
      <c r="AL195" s="52"/>
      <c r="AM195" s="49"/>
      <c r="AN195" s="49"/>
      <c r="AO195" s="44" t="s">
        <v>38</v>
      </c>
      <c r="AP195" s="107">
        <f>SUM(AP193:AU194)</f>
        <v>0</v>
      </c>
      <c r="AQ195" s="108"/>
      <c r="AR195" s="108"/>
      <c r="AS195" s="108"/>
      <c r="AT195" s="108"/>
      <c r="AU195" s="109"/>
    </row>
    <row r="196" spans="2:47" s="19" customFormat="1" ht="12.4" customHeight="1" x14ac:dyDescent="0.55000000000000004">
      <c r="B196" s="34"/>
      <c r="C196" s="22"/>
      <c r="D196" s="208"/>
      <c r="E196" s="209"/>
      <c r="F196" s="209"/>
      <c r="G196" s="209"/>
      <c r="H196" s="209"/>
      <c r="I196" s="209"/>
      <c r="J196" s="209"/>
      <c r="K196" s="209"/>
      <c r="L196" s="209"/>
      <c r="M196" s="210"/>
      <c r="N196" s="50"/>
      <c r="O196" s="51"/>
      <c r="P196" s="51"/>
      <c r="Q196" s="51"/>
      <c r="R196" s="51"/>
      <c r="S196" s="51"/>
      <c r="T196" s="51"/>
      <c r="U196" s="51"/>
      <c r="V196" s="51"/>
      <c r="W196" s="51"/>
      <c r="X196" s="51"/>
      <c r="Y196" s="51"/>
      <c r="Z196" s="51"/>
      <c r="AA196" s="52"/>
      <c r="AB196" s="52"/>
      <c r="AC196" s="52"/>
      <c r="AD196" s="52"/>
      <c r="AE196" s="52"/>
      <c r="AF196" s="53"/>
      <c r="AG196" s="53"/>
      <c r="AH196" s="53"/>
      <c r="AI196" s="53"/>
      <c r="AJ196" s="52"/>
      <c r="AK196" s="52"/>
      <c r="AL196" s="52"/>
      <c r="AM196" s="43"/>
      <c r="AN196" s="45"/>
      <c r="AO196" s="44" t="s">
        <v>64</v>
      </c>
      <c r="AP196" s="107">
        <f>AP177+AP180+AP183+AP186+AP189+AP192+AP195</f>
        <v>0</v>
      </c>
      <c r="AQ196" s="108"/>
      <c r="AR196" s="108"/>
      <c r="AS196" s="108"/>
      <c r="AT196" s="108"/>
      <c r="AU196" s="109"/>
    </row>
    <row r="197" spans="2:47" s="19" customFormat="1" ht="12.4" customHeight="1" x14ac:dyDescent="0.55000000000000004">
      <c r="B197" s="110">
        <v>50</v>
      </c>
      <c r="C197" s="22"/>
      <c r="D197" s="204" t="s">
        <v>56</v>
      </c>
      <c r="E197" s="99"/>
      <c r="F197" s="99"/>
      <c r="G197" s="99"/>
      <c r="H197" s="99"/>
      <c r="I197" s="99"/>
      <c r="J197" s="99"/>
      <c r="K197" s="99"/>
      <c r="L197" s="99"/>
      <c r="M197" s="100"/>
      <c r="N197" s="98"/>
      <c r="O197" s="99"/>
      <c r="P197" s="99"/>
      <c r="Q197" s="99"/>
      <c r="R197" s="99"/>
      <c r="S197" s="99"/>
      <c r="T197" s="99"/>
      <c r="U197" s="99"/>
      <c r="V197" s="99"/>
      <c r="W197" s="99"/>
      <c r="X197" s="99"/>
      <c r="Y197" s="99"/>
      <c r="Z197" s="100"/>
      <c r="AA197" s="113"/>
      <c r="AB197" s="114"/>
      <c r="AC197" s="115"/>
      <c r="AD197" s="116"/>
      <c r="AE197" s="117"/>
      <c r="AF197" s="117"/>
      <c r="AG197" s="117"/>
      <c r="AH197" s="118"/>
      <c r="AI197" s="119"/>
      <c r="AJ197" s="120"/>
      <c r="AK197" s="120"/>
      <c r="AL197" s="121"/>
      <c r="AM197" s="113"/>
      <c r="AN197" s="114"/>
      <c r="AO197" s="115"/>
      <c r="AP197" s="122">
        <f>AD197*AI197</f>
        <v>0</v>
      </c>
      <c r="AQ197" s="123"/>
      <c r="AR197" s="123"/>
      <c r="AS197" s="123"/>
      <c r="AT197" s="123"/>
      <c r="AU197" s="124"/>
    </row>
    <row r="198" spans="2:47" s="19" customFormat="1" ht="12.4" customHeight="1" x14ac:dyDescent="0.55000000000000004">
      <c r="B198" s="111"/>
      <c r="C198" s="22"/>
      <c r="D198" s="101"/>
      <c r="E198" s="102"/>
      <c r="F198" s="102"/>
      <c r="G198" s="102"/>
      <c r="H198" s="102"/>
      <c r="I198" s="102"/>
      <c r="J198" s="102"/>
      <c r="K198" s="102"/>
      <c r="L198" s="102"/>
      <c r="M198" s="103"/>
      <c r="N198" s="101"/>
      <c r="O198" s="102"/>
      <c r="P198" s="102"/>
      <c r="Q198" s="102"/>
      <c r="R198" s="102"/>
      <c r="S198" s="102"/>
      <c r="T198" s="102"/>
      <c r="U198" s="102"/>
      <c r="V198" s="102"/>
      <c r="W198" s="102"/>
      <c r="X198" s="102"/>
      <c r="Y198" s="102"/>
      <c r="Z198" s="103"/>
      <c r="AA198" s="125"/>
      <c r="AB198" s="126"/>
      <c r="AC198" s="127"/>
      <c r="AD198" s="128"/>
      <c r="AE198" s="129"/>
      <c r="AF198" s="129"/>
      <c r="AG198" s="129"/>
      <c r="AH198" s="130"/>
      <c r="AI198" s="131"/>
      <c r="AJ198" s="132"/>
      <c r="AK198" s="132"/>
      <c r="AL198" s="133"/>
      <c r="AM198" s="125"/>
      <c r="AN198" s="126"/>
      <c r="AO198" s="127"/>
      <c r="AP198" s="134">
        <f>AD198*AI198</f>
        <v>0</v>
      </c>
      <c r="AQ198" s="135"/>
      <c r="AR198" s="135"/>
      <c r="AS198" s="135"/>
      <c r="AT198" s="135"/>
      <c r="AU198" s="136"/>
    </row>
    <row r="199" spans="2:47" s="19" customFormat="1" ht="12.4" customHeight="1" x14ac:dyDescent="0.55000000000000004">
      <c r="B199" s="112"/>
      <c r="C199" s="22"/>
      <c r="D199" s="101"/>
      <c r="E199" s="102"/>
      <c r="F199" s="102"/>
      <c r="G199" s="102"/>
      <c r="H199" s="102"/>
      <c r="I199" s="102"/>
      <c r="J199" s="102"/>
      <c r="K199" s="102"/>
      <c r="L199" s="102"/>
      <c r="M199" s="103"/>
      <c r="N199" s="104"/>
      <c r="O199" s="105"/>
      <c r="P199" s="105"/>
      <c r="Q199" s="105"/>
      <c r="R199" s="105"/>
      <c r="S199" s="105"/>
      <c r="T199" s="105"/>
      <c r="U199" s="105"/>
      <c r="V199" s="105"/>
      <c r="W199" s="105"/>
      <c r="X199" s="105"/>
      <c r="Y199" s="105"/>
      <c r="Z199" s="106"/>
      <c r="AA199" s="52"/>
      <c r="AB199" s="52"/>
      <c r="AC199" s="52"/>
      <c r="AD199" s="52"/>
      <c r="AE199" s="52"/>
      <c r="AF199" s="53"/>
      <c r="AG199" s="53"/>
      <c r="AH199" s="53"/>
      <c r="AI199" s="53"/>
      <c r="AJ199" s="52"/>
      <c r="AK199" s="52"/>
      <c r="AL199" s="52"/>
      <c r="AM199" s="49"/>
      <c r="AN199" s="49"/>
      <c r="AO199" s="44" t="s">
        <v>38</v>
      </c>
      <c r="AP199" s="107">
        <f>SUM(AP197:AU198)</f>
        <v>0</v>
      </c>
      <c r="AQ199" s="108"/>
      <c r="AR199" s="108"/>
      <c r="AS199" s="108"/>
      <c r="AT199" s="108"/>
      <c r="AU199" s="109"/>
    </row>
    <row r="200" spans="2:47" s="19" customFormat="1" ht="12.4" customHeight="1" x14ac:dyDescent="0.55000000000000004">
      <c r="B200" s="110">
        <v>51</v>
      </c>
      <c r="C200" s="22"/>
      <c r="D200" s="101"/>
      <c r="E200" s="102"/>
      <c r="F200" s="102"/>
      <c r="G200" s="102"/>
      <c r="H200" s="102"/>
      <c r="I200" s="102"/>
      <c r="J200" s="102"/>
      <c r="K200" s="102"/>
      <c r="L200" s="102"/>
      <c r="M200" s="103"/>
      <c r="N200" s="98"/>
      <c r="O200" s="99"/>
      <c r="P200" s="99"/>
      <c r="Q200" s="99"/>
      <c r="R200" s="99"/>
      <c r="S200" s="99"/>
      <c r="T200" s="99"/>
      <c r="U200" s="99"/>
      <c r="V200" s="99"/>
      <c r="W200" s="99"/>
      <c r="X200" s="99"/>
      <c r="Y200" s="99"/>
      <c r="Z200" s="100"/>
      <c r="AA200" s="113"/>
      <c r="AB200" s="114"/>
      <c r="AC200" s="115"/>
      <c r="AD200" s="116"/>
      <c r="AE200" s="117"/>
      <c r="AF200" s="117"/>
      <c r="AG200" s="117"/>
      <c r="AH200" s="118"/>
      <c r="AI200" s="119"/>
      <c r="AJ200" s="120"/>
      <c r="AK200" s="120"/>
      <c r="AL200" s="121"/>
      <c r="AM200" s="113"/>
      <c r="AN200" s="114"/>
      <c r="AO200" s="115"/>
      <c r="AP200" s="122">
        <f>AD200*AI200</f>
        <v>0</v>
      </c>
      <c r="AQ200" s="123"/>
      <c r="AR200" s="123"/>
      <c r="AS200" s="123"/>
      <c r="AT200" s="123"/>
      <c r="AU200" s="124"/>
    </row>
    <row r="201" spans="2:47" s="19" customFormat="1" ht="12.4" customHeight="1" x14ac:dyDescent="0.55000000000000004">
      <c r="B201" s="111"/>
      <c r="C201" s="22"/>
      <c r="D201" s="101"/>
      <c r="E201" s="102"/>
      <c r="F201" s="102"/>
      <c r="G201" s="102"/>
      <c r="H201" s="102"/>
      <c r="I201" s="102"/>
      <c r="J201" s="102"/>
      <c r="K201" s="102"/>
      <c r="L201" s="102"/>
      <c r="M201" s="103"/>
      <c r="N201" s="101"/>
      <c r="O201" s="102"/>
      <c r="P201" s="102"/>
      <c r="Q201" s="102"/>
      <c r="R201" s="102"/>
      <c r="S201" s="102"/>
      <c r="T201" s="102"/>
      <c r="U201" s="102"/>
      <c r="V201" s="102"/>
      <c r="W201" s="102"/>
      <c r="X201" s="102"/>
      <c r="Y201" s="102"/>
      <c r="Z201" s="103"/>
      <c r="AA201" s="125"/>
      <c r="AB201" s="126"/>
      <c r="AC201" s="127"/>
      <c r="AD201" s="128"/>
      <c r="AE201" s="129"/>
      <c r="AF201" s="129"/>
      <c r="AG201" s="129"/>
      <c r="AH201" s="130"/>
      <c r="AI201" s="131"/>
      <c r="AJ201" s="132"/>
      <c r="AK201" s="132"/>
      <c r="AL201" s="133"/>
      <c r="AM201" s="125"/>
      <c r="AN201" s="126"/>
      <c r="AO201" s="127"/>
      <c r="AP201" s="134">
        <f>AD201*AI201</f>
        <v>0</v>
      </c>
      <c r="AQ201" s="135"/>
      <c r="AR201" s="135"/>
      <c r="AS201" s="135"/>
      <c r="AT201" s="135"/>
      <c r="AU201" s="136"/>
    </row>
    <row r="202" spans="2:47" s="19" customFormat="1" ht="12.4" customHeight="1" x14ac:dyDescent="0.55000000000000004">
      <c r="B202" s="112"/>
      <c r="C202" s="22"/>
      <c r="D202" s="104"/>
      <c r="E202" s="105"/>
      <c r="F202" s="105"/>
      <c r="G202" s="105"/>
      <c r="H202" s="105"/>
      <c r="I202" s="105"/>
      <c r="J202" s="105"/>
      <c r="K202" s="105"/>
      <c r="L202" s="105"/>
      <c r="M202" s="106"/>
      <c r="N202" s="104"/>
      <c r="O202" s="105"/>
      <c r="P202" s="105"/>
      <c r="Q202" s="105"/>
      <c r="R202" s="105"/>
      <c r="S202" s="105"/>
      <c r="T202" s="105"/>
      <c r="U202" s="105"/>
      <c r="V202" s="105"/>
      <c r="W202" s="105"/>
      <c r="X202" s="105"/>
      <c r="Y202" s="105"/>
      <c r="Z202" s="106"/>
      <c r="AA202" s="85"/>
      <c r="AB202" s="85"/>
      <c r="AC202" s="85"/>
      <c r="AD202" s="85"/>
      <c r="AE202" s="85"/>
      <c r="AF202" s="85"/>
      <c r="AG202" s="85"/>
      <c r="AH202" s="85"/>
      <c r="AI202" s="85"/>
      <c r="AJ202" s="85"/>
      <c r="AK202" s="85"/>
      <c r="AL202" s="85"/>
      <c r="AM202" s="85"/>
      <c r="AN202" s="85"/>
      <c r="AO202" s="86" t="s">
        <v>38</v>
      </c>
      <c r="AP202" s="107">
        <f>SUM(AP200:AU201)</f>
        <v>0</v>
      </c>
      <c r="AQ202" s="108"/>
      <c r="AR202" s="108"/>
      <c r="AS202" s="108"/>
      <c r="AT202" s="108"/>
      <c r="AU202" s="109"/>
    </row>
    <row r="203" spans="2:47" s="19" customFormat="1" ht="12.4" customHeight="1" x14ac:dyDescent="0.55000000000000004">
      <c r="B203" s="75"/>
      <c r="C203" s="22"/>
      <c r="D203" s="76"/>
      <c r="E203" s="76"/>
      <c r="F203" s="76"/>
      <c r="G203" s="76"/>
      <c r="H203" s="76"/>
      <c r="I203" s="76"/>
      <c r="J203" s="76"/>
      <c r="K203" s="76"/>
      <c r="L203" s="76"/>
      <c r="M203" s="76"/>
      <c r="N203" s="50"/>
      <c r="O203" s="51"/>
      <c r="P203" s="51"/>
      <c r="Q203" s="51"/>
      <c r="R203" s="51"/>
      <c r="S203" s="51"/>
      <c r="T203" s="51"/>
      <c r="U203" s="51"/>
      <c r="V203" s="51"/>
      <c r="W203" s="51"/>
      <c r="X203" s="51"/>
      <c r="Y203" s="51"/>
      <c r="Z203" s="51"/>
      <c r="AA203" s="52"/>
      <c r="AB203" s="52"/>
      <c r="AC203" s="52"/>
      <c r="AD203" s="52"/>
      <c r="AE203" s="52"/>
      <c r="AF203" s="53"/>
      <c r="AG203" s="53"/>
      <c r="AH203" s="53"/>
      <c r="AI203" s="53"/>
      <c r="AJ203" s="52"/>
      <c r="AK203" s="52"/>
      <c r="AL203" s="52"/>
      <c r="AM203" s="43"/>
      <c r="AN203" s="45"/>
      <c r="AO203" s="44" t="s">
        <v>64</v>
      </c>
      <c r="AP203" s="107">
        <f>AP199+AP202</f>
        <v>0</v>
      </c>
      <c r="AQ203" s="108"/>
      <c r="AR203" s="108"/>
      <c r="AS203" s="108"/>
      <c r="AT203" s="108"/>
      <c r="AU203" s="109"/>
    </row>
    <row r="204" spans="2:47" s="19" customFormat="1" ht="12.4" customHeight="1" x14ac:dyDescent="0.55000000000000004">
      <c r="B204" s="110">
        <v>52</v>
      </c>
      <c r="C204" s="22"/>
      <c r="D204" s="204" t="s">
        <v>117</v>
      </c>
      <c r="E204" s="99"/>
      <c r="F204" s="99"/>
      <c r="G204" s="99"/>
      <c r="H204" s="99"/>
      <c r="I204" s="99"/>
      <c r="J204" s="99"/>
      <c r="K204" s="99"/>
      <c r="L204" s="99"/>
      <c r="M204" s="100"/>
      <c r="N204" s="98" t="s">
        <v>118</v>
      </c>
      <c r="O204" s="99"/>
      <c r="P204" s="99"/>
      <c r="Q204" s="99"/>
      <c r="R204" s="99"/>
      <c r="S204" s="99"/>
      <c r="T204" s="99"/>
      <c r="U204" s="99"/>
      <c r="V204" s="99"/>
      <c r="W204" s="99"/>
      <c r="X204" s="99"/>
      <c r="Y204" s="99"/>
      <c r="Z204" s="100"/>
      <c r="AA204" s="113"/>
      <c r="AB204" s="114"/>
      <c r="AC204" s="115"/>
      <c r="AD204" s="116"/>
      <c r="AE204" s="117"/>
      <c r="AF204" s="117"/>
      <c r="AG204" s="117"/>
      <c r="AH204" s="118"/>
      <c r="AI204" s="119"/>
      <c r="AJ204" s="120"/>
      <c r="AK204" s="120"/>
      <c r="AL204" s="121"/>
      <c r="AM204" s="113"/>
      <c r="AN204" s="114"/>
      <c r="AO204" s="115"/>
      <c r="AP204" s="122">
        <f>AD204*AI204</f>
        <v>0</v>
      </c>
      <c r="AQ204" s="123"/>
      <c r="AR204" s="123"/>
      <c r="AS204" s="123"/>
      <c r="AT204" s="123"/>
      <c r="AU204" s="124"/>
    </row>
    <row r="205" spans="2:47" s="19" customFormat="1" ht="12.4" customHeight="1" x14ac:dyDescent="0.55000000000000004">
      <c r="B205" s="111"/>
      <c r="C205" s="22"/>
      <c r="D205" s="101"/>
      <c r="E205" s="102"/>
      <c r="F205" s="102"/>
      <c r="G205" s="102"/>
      <c r="H205" s="102"/>
      <c r="I205" s="102"/>
      <c r="J205" s="102"/>
      <c r="K205" s="102"/>
      <c r="L205" s="102"/>
      <c r="M205" s="103"/>
      <c r="N205" s="101"/>
      <c r="O205" s="102"/>
      <c r="P205" s="102"/>
      <c r="Q205" s="102"/>
      <c r="R205" s="102"/>
      <c r="S205" s="102"/>
      <c r="T205" s="102"/>
      <c r="U205" s="102"/>
      <c r="V205" s="102"/>
      <c r="W205" s="102"/>
      <c r="X205" s="102"/>
      <c r="Y205" s="102"/>
      <c r="Z205" s="103"/>
      <c r="AA205" s="125"/>
      <c r="AB205" s="126"/>
      <c r="AC205" s="127"/>
      <c r="AD205" s="128"/>
      <c r="AE205" s="129"/>
      <c r="AF205" s="129"/>
      <c r="AG205" s="129"/>
      <c r="AH205" s="130"/>
      <c r="AI205" s="131"/>
      <c r="AJ205" s="132"/>
      <c r="AK205" s="132"/>
      <c r="AL205" s="133"/>
      <c r="AM205" s="125"/>
      <c r="AN205" s="126"/>
      <c r="AO205" s="127"/>
      <c r="AP205" s="134">
        <f>AD205*AI205</f>
        <v>0</v>
      </c>
      <c r="AQ205" s="135"/>
      <c r="AR205" s="135"/>
      <c r="AS205" s="135"/>
      <c r="AT205" s="135"/>
      <c r="AU205" s="136"/>
    </row>
    <row r="206" spans="2:47" s="19" customFormat="1" ht="12.4" customHeight="1" x14ac:dyDescent="0.55000000000000004">
      <c r="B206" s="112"/>
      <c r="C206" s="22"/>
      <c r="D206" s="101"/>
      <c r="E206" s="102"/>
      <c r="F206" s="102"/>
      <c r="G206" s="102"/>
      <c r="H206" s="102"/>
      <c r="I206" s="102"/>
      <c r="J206" s="102"/>
      <c r="K206" s="102"/>
      <c r="L206" s="102"/>
      <c r="M206" s="103"/>
      <c r="N206" s="104"/>
      <c r="O206" s="105"/>
      <c r="P206" s="105"/>
      <c r="Q206" s="105"/>
      <c r="R206" s="105"/>
      <c r="S206" s="105"/>
      <c r="T206" s="105"/>
      <c r="U206" s="105"/>
      <c r="V206" s="105"/>
      <c r="W206" s="105"/>
      <c r="X206" s="105"/>
      <c r="Y206" s="105"/>
      <c r="Z206" s="106"/>
      <c r="AA206" s="52"/>
      <c r="AB206" s="52"/>
      <c r="AC206" s="52"/>
      <c r="AD206" s="52"/>
      <c r="AE206" s="52"/>
      <c r="AF206" s="53"/>
      <c r="AG206" s="53"/>
      <c r="AH206" s="53"/>
      <c r="AI206" s="53"/>
      <c r="AJ206" s="52"/>
      <c r="AK206" s="52"/>
      <c r="AL206" s="52"/>
      <c r="AM206" s="49"/>
      <c r="AN206" s="49"/>
      <c r="AO206" s="44" t="s">
        <v>38</v>
      </c>
      <c r="AP206" s="107">
        <f>SUM(AP204:AU205)</f>
        <v>0</v>
      </c>
      <c r="AQ206" s="108"/>
      <c r="AR206" s="108"/>
      <c r="AS206" s="108"/>
      <c r="AT206" s="108"/>
      <c r="AU206" s="109"/>
    </row>
    <row r="207" spans="2:47" s="19" customFormat="1" ht="12.4" customHeight="1" x14ac:dyDescent="0.55000000000000004">
      <c r="B207" s="110">
        <v>53</v>
      </c>
      <c r="C207" s="22"/>
      <c r="D207" s="101"/>
      <c r="E207" s="102"/>
      <c r="F207" s="102"/>
      <c r="G207" s="102"/>
      <c r="H207" s="102"/>
      <c r="I207" s="102"/>
      <c r="J207" s="102"/>
      <c r="K207" s="102"/>
      <c r="L207" s="102"/>
      <c r="M207" s="103"/>
      <c r="N207" s="89" t="s">
        <v>119</v>
      </c>
      <c r="O207" s="90"/>
      <c r="P207" s="90"/>
      <c r="Q207" s="90"/>
      <c r="R207" s="90"/>
      <c r="S207" s="90"/>
      <c r="T207" s="90"/>
      <c r="U207" s="90"/>
      <c r="V207" s="90"/>
      <c r="W207" s="90"/>
      <c r="X207" s="90"/>
      <c r="Y207" s="90"/>
      <c r="Z207" s="91"/>
      <c r="AA207" s="137"/>
      <c r="AB207" s="114"/>
      <c r="AC207" s="115"/>
      <c r="AD207" s="116"/>
      <c r="AE207" s="117"/>
      <c r="AF207" s="117"/>
      <c r="AG207" s="117"/>
      <c r="AH207" s="118"/>
      <c r="AI207" s="119"/>
      <c r="AJ207" s="120"/>
      <c r="AK207" s="120"/>
      <c r="AL207" s="121"/>
      <c r="AM207" s="113"/>
      <c r="AN207" s="114"/>
      <c r="AO207" s="115"/>
      <c r="AP207" s="122">
        <f>AD207*AI207</f>
        <v>0</v>
      </c>
      <c r="AQ207" s="123"/>
      <c r="AR207" s="123"/>
      <c r="AS207" s="123"/>
      <c r="AT207" s="123"/>
      <c r="AU207" s="124"/>
    </row>
    <row r="208" spans="2:47" s="19" customFormat="1" ht="12.4" customHeight="1" x14ac:dyDescent="0.55000000000000004">
      <c r="B208" s="111"/>
      <c r="C208" s="22"/>
      <c r="D208" s="101"/>
      <c r="E208" s="102"/>
      <c r="F208" s="102"/>
      <c r="G208" s="102"/>
      <c r="H208" s="102"/>
      <c r="I208" s="102"/>
      <c r="J208" s="102"/>
      <c r="K208" s="102"/>
      <c r="L208" s="102"/>
      <c r="M208" s="103"/>
      <c r="N208" s="92"/>
      <c r="O208" s="93"/>
      <c r="P208" s="93"/>
      <c r="Q208" s="93"/>
      <c r="R208" s="93"/>
      <c r="S208" s="93"/>
      <c r="T208" s="93"/>
      <c r="U208" s="93"/>
      <c r="V208" s="93"/>
      <c r="W208" s="93"/>
      <c r="X208" s="93"/>
      <c r="Y208" s="93"/>
      <c r="Z208" s="94"/>
      <c r="AA208" s="282"/>
      <c r="AB208" s="126"/>
      <c r="AC208" s="127"/>
      <c r="AD208" s="128"/>
      <c r="AE208" s="129"/>
      <c r="AF208" s="129"/>
      <c r="AG208" s="129"/>
      <c r="AH208" s="130"/>
      <c r="AI208" s="131"/>
      <c r="AJ208" s="132"/>
      <c r="AK208" s="132"/>
      <c r="AL208" s="133"/>
      <c r="AM208" s="125"/>
      <c r="AN208" s="126"/>
      <c r="AO208" s="127"/>
      <c r="AP208" s="134">
        <f>AD208*AI208</f>
        <v>0</v>
      </c>
      <c r="AQ208" s="135"/>
      <c r="AR208" s="135"/>
      <c r="AS208" s="135"/>
      <c r="AT208" s="135"/>
      <c r="AU208" s="136"/>
    </row>
    <row r="209" spans="2:47" s="19" customFormat="1" ht="12.4" customHeight="1" x14ac:dyDescent="0.55000000000000004">
      <c r="B209" s="112"/>
      <c r="C209" s="22"/>
      <c r="D209" s="104"/>
      <c r="E209" s="105"/>
      <c r="F209" s="105"/>
      <c r="G209" s="105"/>
      <c r="H209" s="105"/>
      <c r="I209" s="105"/>
      <c r="J209" s="105"/>
      <c r="K209" s="105"/>
      <c r="L209" s="105"/>
      <c r="M209" s="106"/>
      <c r="N209" s="95"/>
      <c r="O209" s="96"/>
      <c r="P209" s="96"/>
      <c r="Q209" s="96"/>
      <c r="R209" s="96"/>
      <c r="S209" s="96"/>
      <c r="T209" s="96"/>
      <c r="U209" s="96"/>
      <c r="V209" s="96"/>
      <c r="W209" s="96"/>
      <c r="X209" s="96"/>
      <c r="Y209" s="96"/>
      <c r="Z209" s="97"/>
      <c r="AA209" s="60"/>
      <c r="AB209" s="60"/>
      <c r="AC209" s="60"/>
      <c r="AD209" s="60"/>
      <c r="AE209" s="60"/>
      <c r="AF209" s="60"/>
      <c r="AG209" s="60"/>
      <c r="AH209" s="60"/>
      <c r="AI209" s="60"/>
      <c r="AJ209" s="60"/>
      <c r="AK209" s="60"/>
      <c r="AL209" s="60"/>
      <c r="AM209" s="60"/>
      <c r="AN209" s="60"/>
      <c r="AO209" s="61" t="s">
        <v>38</v>
      </c>
      <c r="AP209" s="107">
        <f>SUM(AP207:AU208)</f>
        <v>0</v>
      </c>
      <c r="AQ209" s="108"/>
      <c r="AR209" s="108"/>
      <c r="AS209" s="108"/>
      <c r="AT209" s="108"/>
      <c r="AU209" s="109"/>
    </row>
    <row r="210" spans="2:47" s="19" customFormat="1" ht="12.4" customHeight="1" x14ac:dyDescent="0.55000000000000004">
      <c r="B210" s="34"/>
      <c r="C210" s="22"/>
      <c r="D210" s="62"/>
      <c r="E210" s="62"/>
      <c r="F210" s="62"/>
      <c r="G210" s="62"/>
      <c r="H210" s="62"/>
      <c r="I210" s="62"/>
      <c r="J210" s="62"/>
      <c r="K210" s="62"/>
      <c r="L210" s="62"/>
      <c r="M210" s="62"/>
      <c r="N210" s="50"/>
      <c r="O210" s="51"/>
      <c r="P210" s="51"/>
      <c r="Q210" s="51"/>
      <c r="R210" s="51"/>
      <c r="S210" s="51"/>
      <c r="T210" s="51"/>
      <c r="U210" s="51"/>
      <c r="V210" s="51"/>
      <c r="W210" s="51"/>
      <c r="X210" s="51"/>
      <c r="Y210" s="51"/>
      <c r="Z210" s="51"/>
      <c r="AA210" s="52"/>
      <c r="AB210" s="52"/>
      <c r="AC210" s="52"/>
      <c r="AD210" s="52"/>
      <c r="AE210" s="52"/>
      <c r="AF210" s="53"/>
      <c r="AG210" s="53"/>
      <c r="AH210" s="53"/>
      <c r="AI210" s="53"/>
      <c r="AJ210" s="51"/>
      <c r="AK210" s="51"/>
      <c r="AL210" s="51"/>
      <c r="AM210" s="43"/>
      <c r="AN210" s="45"/>
      <c r="AO210" s="44" t="s">
        <v>64</v>
      </c>
      <c r="AP210" s="107">
        <f>AP206+AP209</f>
        <v>0</v>
      </c>
      <c r="AQ210" s="108"/>
      <c r="AR210" s="108"/>
      <c r="AS210" s="108"/>
      <c r="AT210" s="108"/>
      <c r="AU210" s="109"/>
    </row>
    <row r="211" spans="2:47" s="26" customFormat="1" ht="4.9000000000000004" customHeight="1" x14ac:dyDescent="0.55000000000000004">
      <c r="B211" s="23"/>
      <c r="C211" s="24"/>
      <c r="D211" s="25"/>
      <c r="E211" s="25"/>
      <c r="F211" s="25"/>
      <c r="G211" s="25"/>
      <c r="H211" s="25"/>
      <c r="I211" s="25"/>
      <c r="J211" s="25"/>
      <c r="K211" s="25"/>
      <c r="L211" s="25"/>
      <c r="M211" s="24"/>
      <c r="N211" s="25"/>
      <c r="O211" s="25"/>
      <c r="P211" s="25"/>
      <c r="Q211" s="25"/>
      <c r="R211" s="25"/>
      <c r="S211" s="25"/>
      <c r="T211" s="25"/>
      <c r="U211" s="25"/>
      <c r="V211" s="25"/>
      <c r="W211" s="25"/>
      <c r="X211" s="25"/>
      <c r="Y211" s="25"/>
      <c r="Z211" s="24"/>
      <c r="AA211" s="25"/>
      <c r="AB211" s="25"/>
      <c r="AC211" s="24"/>
      <c r="AD211" s="25"/>
      <c r="AE211" s="25"/>
      <c r="AF211" s="25"/>
      <c r="AG211" s="25"/>
      <c r="AH211" s="24"/>
      <c r="AI211" s="25"/>
      <c r="AJ211" s="25"/>
      <c r="AK211" s="25"/>
      <c r="AL211" s="25"/>
      <c r="AM211" s="24"/>
      <c r="AN211" s="25"/>
      <c r="AO211" s="25"/>
      <c r="AP211" s="25"/>
      <c r="AQ211" s="25"/>
      <c r="AR211" s="25"/>
    </row>
    <row r="212" spans="2:47" ht="19.899999999999999" customHeight="1" x14ac:dyDescent="0.35">
      <c r="C212" s="63" t="s">
        <v>109</v>
      </c>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64"/>
      <c r="AJ212" s="64"/>
      <c r="AK212" s="64"/>
      <c r="AL212" s="79"/>
      <c r="AM212" s="80"/>
      <c r="AN212" s="243">
        <f>AP69+AP126+AP158+AP173</f>
        <v>0</v>
      </c>
      <c r="AO212" s="244"/>
      <c r="AP212" s="244"/>
      <c r="AQ212" s="244"/>
      <c r="AR212" s="244"/>
      <c r="AS212" s="244"/>
      <c r="AT212" s="244"/>
      <c r="AU212" s="245"/>
    </row>
    <row r="213" spans="2:47" ht="19.899999999999999" customHeight="1" x14ac:dyDescent="0.35">
      <c r="C213" s="63" t="s">
        <v>108</v>
      </c>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64"/>
      <c r="AJ213" s="64"/>
      <c r="AK213" s="64"/>
      <c r="AL213" s="79"/>
      <c r="AM213" s="80"/>
      <c r="AN213" s="243">
        <f>AP196+AP203+AP210</f>
        <v>0</v>
      </c>
      <c r="AO213" s="244"/>
      <c r="AP213" s="244"/>
      <c r="AQ213" s="244"/>
      <c r="AR213" s="244"/>
      <c r="AS213" s="244"/>
      <c r="AT213" s="244"/>
      <c r="AU213" s="245"/>
    </row>
    <row r="214" spans="2:47" s="26" customFormat="1" ht="4.9000000000000004" customHeight="1" x14ac:dyDescent="0.55000000000000004">
      <c r="B214" s="27"/>
      <c r="C214" s="28"/>
      <c r="D214" s="29"/>
      <c r="E214" s="29"/>
      <c r="F214" s="29"/>
      <c r="G214" s="29"/>
      <c r="H214" s="29"/>
      <c r="I214" s="29"/>
      <c r="J214" s="29"/>
      <c r="K214" s="29"/>
      <c r="L214" s="29"/>
      <c r="M214" s="28"/>
      <c r="N214" s="29"/>
      <c r="O214" s="29"/>
      <c r="P214" s="29"/>
      <c r="Q214" s="29"/>
      <c r="R214" s="29"/>
      <c r="S214" s="29"/>
      <c r="T214" s="29"/>
      <c r="U214" s="29"/>
      <c r="V214" s="29"/>
      <c r="W214" s="29"/>
      <c r="X214" s="29"/>
      <c r="Y214" s="29"/>
      <c r="Z214" s="28"/>
      <c r="AA214" s="29"/>
      <c r="AB214" s="29"/>
      <c r="AC214" s="28"/>
      <c r="AD214" s="29"/>
      <c r="AE214" s="29"/>
      <c r="AF214" s="29"/>
      <c r="AG214" s="29"/>
      <c r="AH214" s="28"/>
      <c r="AI214" s="29"/>
      <c r="AJ214" s="29"/>
      <c r="AK214" s="29"/>
      <c r="AN214" s="30"/>
      <c r="AO214" s="30"/>
      <c r="AP214" s="29"/>
      <c r="AQ214" s="29"/>
      <c r="AR214" s="29"/>
    </row>
    <row r="215" spans="2:47" ht="25.15" customHeight="1" x14ac:dyDescent="0.35">
      <c r="C215" s="32" t="s">
        <v>57</v>
      </c>
      <c r="D215" s="33"/>
      <c r="E215" s="33"/>
      <c r="F215" s="33"/>
      <c r="G215" s="33"/>
      <c r="H215" s="33"/>
      <c r="I215" s="33"/>
      <c r="J215" s="33"/>
      <c r="K215" s="33"/>
      <c r="L215" s="33"/>
      <c r="M215" s="33"/>
      <c r="N215" s="33"/>
      <c r="O215" s="33"/>
      <c r="P215" s="33"/>
      <c r="Q215" s="33"/>
      <c r="R215" s="33"/>
      <c r="S215" s="33"/>
      <c r="T215" s="33"/>
      <c r="U215" s="33"/>
      <c r="V215" s="33"/>
      <c r="W215" s="33"/>
      <c r="X215" s="33"/>
      <c r="Y215" s="33"/>
      <c r="Z215" s="33"/>
      <c r="AA215" s="33"/>
      <c r="AB215" s="33"/>
      <c r="AC215" s="33"/>
      <c r="AD215" s="33"/>
      <c r="AE215" s="33"/>
      <c r="AF215" s="33"/>
      <c r="AG215" s="33"/>
      <c r="AH215" s="33"/>
      <c r="AI215" s="58"/>
      <c r="AJ215" s="58"/>
      <c r="AK215" s="58"/>
      <c r="AL215" s="81"/>
      <c r="AM215" s="82"/>
      <c r="AN215" s="243">
        <f>AN212+AN213</f>
        <v>0</v>
      </c>
      <c r="AO215" s="244"/>
      <c r="AP215" s="244"/>
      <c r="AQ215" s="244"/>
      <c r="AR215" s="244"/>
      <c r="AS215" s="244"/>
      <c r="AT215" s="244"/>
      <c r="AU215" s="245"/>
    </row>
    <row r="217" spans="2:47" s="77" customFormat="1" ht="15" customHeight="1" x14ac:dyDescent="0.3">
      <c r="C217" s="77" t="s">
        <v>114</v>
      </c>
      <c r="D217" s="77" t="s">
        <v>115</v>
      </c>
    </row>
    <row r="218" spans="2:47" s="77" customFormat="1" ht="15" customHeight="1" x14ac:dyDescent="0.3">
      <c r="C218" s="77" t="s">
        <v>114</v>
      </c>
      <c r="D218" s="78" t="s">
        <v>116</v>
      </c>
    </row>
  </sheetData>
  <mergeCells count="792">
    <mergeCell ref="AP209:AU209"/>
    <mergeCell ref="AP208:AU208"/>
    <mergeCell ref="AD176:AH176"/>
    <mergeCell ref="AD178:AH178"/>
    <mergeCell ref="AI178:AL178"/>
    <mergeCell ref="AM178:AO178"/>
    <mergeCell ref="AP196:AU196"/>
    <mergeCell ref="AP182:AU182"/>
    <mergeCell ref="AD182:AH182"/>
    <mergeCell ref="AI182:AL182"/>
    <mergeCell ref="AD190:AH190"/>
    <mergeCell ref="AI190:AL190"/>
    <mergeCell ref="AM190:AO190"/>
    <mergeCell ref="AD187:AH187"/>
    <mergeCell ref="AI187:AL187"/>
    <mergeCell ref="AP181:AU181"/>
    <mergeCell ref="AI197:AL197"/>
    <mergeCell ref="AM197:AO197"/>
    <mergeCell ref="AP197:AU197"/>
    <mergeCell ref="AP202:AU202"/>
    <mergeCell ref="AP203:AU203"/>
    <mergeCell ref="B187:B189"/>
    <mergeCell ref="N187:Z189"/>
    <mergeCell ref="AA187:AC187"/>
    <mergeCell ref="AP206:AU206"/>
    <mergeCell ref="AA208:AC208"/>
    <mergeCell ref="AM187:AO187"/>
    <mergeCell ref="B197:B199"/>
    <mergeCell ref="D197:M202"/>
    <mergeCell ref="N197:Z199"/>
    <mergeCell ref="AA197:AC197"/>
    <mergeCell ref="AD197:AH197"/>
    <mergeCell ref="AD204:AH204"/>
    <mergeCell ref="AI204:AL204"/>
    <mergeCell ref="AM204:AO204"/>
    <mergeCell ref="AD191:AH191"/>
    <mergeCell ref="AI191:AL191"/>
    <mergeCell ref="AM191:AO191"/>
    <mergeCell ref="AP189:AU189"/>
    <mergeCell ref="AP187:AU187"/>
    <mergeCell ref="AD208:AH208"/>
    <mergeCell ref="AI208:AL208"/>
    <mergeCell ref="AM208:AO208"/>
    <mergeCell ref="AD205:AH205"/>
    <mergeCell ref="AI205:AL205"/>
    <mergeCell ref="AA182:AC182"/>
    <mergeCell ref="AD181:AH181"/>
    <mergeCell ref="AI181:AL181"/>
    <mergeCell ref="AM182:AO182"/>
    <mergeCell ref="AD193:AH193"/>
    <mergeCell ref="AI193:AL193"/>
    <mergeCell ref="AM193:AO193"/>
    <mergeCell ref="AP186:AU186"/>
    <mergeCell ref="AP190:AU190"/>
    <mergeCell ref="AA188:AC188"/>
    <mergeCell ref="AP188:AU188"/>
    <mergeCell ref="AD188:AH188"/>
    <mergeCell ref="AA185:AC185"/>
    <mergeCell ref="AP185:AU185"/>
    <mergeCell ref="AD185:AH185"/>
    <mergeCell ref="AI185:AL185"/>
    <mergeCell ref="AM185:AO185"/>
    <mergeCell ref="AI188:AL188"/>
    <mergeCell ref="AM188:AO188"/>
    <mergeCell ref="AD184:AH184"/>
    <mergeCell ref="AI184:AL184"/>
    <mergeCell ref="AM184:AO184"/>
    <mergeCell ref="AP184:AU184"/>
    <mergeCell ref="N171:Z171"/>
    <mergeCell ref="AA171:AC171"/>
    <mergeCell ref="AP169:AU169"/>
    <mergeCell ref="N170:Z170"/>
    <mergeCell ref="AA170:AC170"/>
    <mergeCell ref="AP170:AU170"/>
    <mergeCell ref="AP168:AU168"/>
    <mergeCell ref="B204:B206"/>
    <mergeCell ref="D204:M209"/>
    <mergeCell ref="N204:Z206"/>
    <mergeCell ref="AA204:AC204"/>
    <mergeCell ref="AA194:AC194"/>
    <mergeCell ref="AP194:AU194"/>
    <mergeCell ref="AD194:AH194"/>
    <mergeCell ref="AI194:AL194"/>
    <mergeCell ref="AM194:AO194"/>
    <mergeCell ref="AP192:AU192"/>
    <mergeCell ref="B193:B195"/>
    <mergeCell ref="N193:Z195"/>
    <mergeCell ref="AA193:AC193"/>
    <mergeCell ref="AP193:AU193"/>
    <mergeCell ref="AA191:AC191"/>
    <mergeCell ref="AP191:AU191"/>
    <mergeCell ref="B190:B192"/>
    <mergeCell ref="AP173:AU173"/>
    <mergeCell ref="AD169:AH169"/>
    <mergeCell ref="AI169:AL169"/>
    <mergeCell ref="AM169:AO169"/>
    <mergeCell ref="AD170:AH170"/>
    <mergeCell ref="AI170:AL170"/>
    <mergeCell ref="AM170:AO170"/>
    <mergeCell ref="AP171:AU171"/>
    <mergeCell ref="AP172:AU172"/>
    <mergeCell ref="AD171:AH171"/>
    <mergeCell ref="AI171:AL171"/>
    <mergeCell ref="AM171:AO171"/>
    <mergeCell ref="AD167:AH167"/>
    <mergeCell ref="AI167:AL167"/>
    <mergeCell ref="AM167:AO167"/>
    <mergeCell ref="AD163:AH163"/>
    <mergeCell ref="AI163:AL163"/>
    <mergeCell ref="AM163:AO163"/>
    <mergeCell ref="AD164:AH164"/>
    <mergeCell ref="AI164:AL164"/>
    <mergeCell ref="AM164:AO164"/>
    <mergeCell ref="N155:Z155"/>
    <mergeCell ref="AA155:AC155"/>
    <mergeCell ref="AP155:AU155"/>
    <mergeCell ref="AD155:AH155"/>
    <mergeCell ref="AI155:AL155"/>
    <mergeCell ref="AD166:AH166"/>
    <mergeCell ref="AI166:AL166"/>
    <mergeCell ref="AM166:AO166"/>
    <mergeCell ref="N156:Z156"/>
    <mergeCell ref="AD161:AH161"/>
    <mergeCell ref="AI161:AL161"/>
    <mergeCell ref="AM161:AO161"/>
    <mergeCell ref="AP158:AU158"/>
    <mergeCell ref="AM155:AO155"/>
    <mergeCell ref="AD156:AH156"/>
    <mergeCell ref="AI156:AL156"/>
    <mergeCell ref="AM156:AO156"/>
    <mergeCell ref="AP162:AU162"/>
    <mergeCell ref="AP163:AU163"/>
    <mergeCell ref="AP160:AU160"/>
    <mergeCell ref="AP161:AU161"/>
    <mergeCell ref="AP154:AU154"/>
    <mergeCell ref="AD160:AH160"/>
    <mergeCell ref="AI160:AL160"/>
    <mergeCell ref="AM160:AO160"/>
    <mergeCell ref="AD154:AH154"/>
    <mergeCell ref="AI154:AL154"/>
    <mergeCell ref="AM154:AO154"/>
    <mergeCell ref="AP149:AU149"/>
    <mergeCell ref="AD151:AH151"/>
    <mergeCell ref="AI151:AL151"/>
    <mergeCell ref="AM151:AO151"/>
    <mergeCell ref="AM135:AO135"/>
    <mergeCell ref="AP135:AU135"/>
    <mergeCell ref="AP140:AU140"/>
    <mergeCell ref="AP143:AU143"/>
    <mergeCell ref="AP134:AU134"/>
    <mergeCell ref="AA138:AC138"/>
    <mergeCell ref="AP138:AU138"/>
    <mergeCell ref="AD138:AH138"/>
    <mergeCell ref="AI138:AL138"/>
    <mergeCell ref="AM138:AO138"/>
    <mergeCell ref="AP141:AU141"/>
    <mergeCell ref="AA142:AC142"/>
    <mergeCell ref="AP142:AU142"/>
    <mergeCell ref="AM141:AO141"/>
    <mergeCell ref="D141:M150"/>
    <mergeCell ref="AD141:AH141"/>
    <mergeCell ref="AI141:AL141"/>
    <mergeCell ref="AP136:AU136"/>
    <mergeCell ref="AD137:AH137"/>
    <mergeCell ref="AI137:AL137"/>
    <mergeCell ref="AM137:AO137"/>
    <mergeCell ref="N134:Z136"/>
    <mergeCell ref="N147:Z149"/>
    <mergeCell ref="AA147:AC147"/>
    <mergeCell ref="AD147:AH147"/>
    <mergeCell ref="AI147:AL147"/>
    <mergeCell ref="AM147:AO147"/>
    <mergeCell ref="AD142:AH142"/>
    <mergeCell ref="AI142:AL142"/>
    <mergeCell ref="AM142:AO142"/>
    <mergeCell ref="N144:Z146"/>
    <mergeCell ref="AA144:AC144"/>
    <mergeCell ref="AD144:AH144"/>
    <mergeCell ref="AI144:AL144"/>
    <mergeCell ref="AM144:AO144"/>
    <mergeCell ref="AA135:AC135"/>
    <mergeCell ref="AD135:AH135"/>
    <mergeCell ref="AI135:AL135"/>
    <mergeCell ref="AP126:AU126"/>
    <mergeCell ref="N124:Z124"/>
    <mergeCell ref="AA124:AC124"/>
    <mergeCell ref="AD124:AH124"/>
    <mergeCell ref="AI124:AL124"/>
    <mergeCell ref="AM124:AO124"/>
    <mergeCell ref="AA134:AC134"/>
    <mergeCell ref="AD134:AH134"/>
    <mergeCell ref="AI134:AL134"/>
    <mergeCell ref="AM134:AO134"/>
    <mergeCell ref="AD132:AH132"/>
    <mergeCell ref="AI132:AL132"/>
    <mergeCell ref="AM132:AO132"/>
    <mergeCell ref="AD129:AH129"/>
    <mergeCell ref="AI129:AL129"/>
    <mergeCell ref="AM129:AO129"/>
    <mergeCell ref="AP133:AU133"/>
    <mergeCell ref="AI116:AL116"/>
    <mergeCell ref="AM116:AO116"/>
    <mergeCell ref="AP116:AU116"/>
    <mergeCell ref="AP114:AU114"/>
    <mergeCell ref="B122:B125"/>
    <mergeCell ref="D122:M125"/>
    <mergeCell ref="N122:Z122"/>
    <mergeCell ref="AA122:AC122"/>
    <mergeCell ref="AD122:AH122"/>
    <mergeCell ref="AI122:AL122"/>
    <mergeCell ref="AM122:AO122"/>
    <mergeCell ref="AP121:AU121"/>
    <mergeCell ref="AP124:AU124"/>
    <mergeCell ref="AP125:AU125"/>
    <mergeCell ref="AP122:AU122"/>
    <mergeCell ref="N123:Z123"/>
    <mergeCell ref="AA123:AC123"/>
    <mergeCell ref="AD123:AH123"/>
    <mergeCell ref="AI123:AL123"/>
    <mergeCell ref="AM123:AO123"/>
    <mergeCell ref="AP123:AU123"/>
    <mergeCell ref="AA120:AC120"/>
    <mergeCell ref="AP105:AU105"/>
    <mergeCell ref="AP103:AU103"/>
    <mergeCell ref="B103:B105"/>
    <mergeCell ref="N103:Z105"/>
    <mergeCell ref="AA103:AC103"/>
    <mergeCell ref="D103:M118"/>
    <mergeCell ref="AD103:AH103"/>
    <mergeCell ref="AI103:AL103"/>
    <mergeCell ref="AM103:AO103"/>
    <mergeCell ref="AA116:AC116"/>
    <mergeCell ref="AI110:AL110"/>
    <mergeCell ref="AM110:AO110"/>
    <mergeCell ref="AI115:AL115"/>
    <mergeCell ref="AA110:AC110"/>
    <mergeCell ref="AD110:AH110"/>
    <mergeCell ref="AA113:AC113"/>
    <mergeCell ref="AP111:AU111"/>
    <mergeCell ref="AI112:AL112"/>
    <mergeCell ref="AD106:AH106"/>
    <mergeCell ref="AI106:AL106"/>
    <mergeCell ref="AM106:AO106"/>
    <mergeCell ref="AA104:AC104"/>
    <mergeCell ref="AP110:AU110"/>
    <mergeCell ref="AP117:AU117"/>
    <mergeCell ref="AP94:AU94"/>
    <mergeCell ref="AD96:AH96"/>
    <mergeCell ref="AI96:AL96"/>
    <mergeCell ref="AM96:AO96"/>
    <mergeCell ref="AD97:AH97"/>
    <mergeCell ref="AI97:AL97"/>
    <mergeCell ref="AM97:AO97"/>
    <mergeCell ref="AP97:AU97"/>
    <mergeCell ref="AP104:AU104"/>
    <mergeCell ref="AI104:AL104"/>
    <mergeCell ref="AM104:AO104"/>
    <mergeCell ref="AD100:AH100"/>
    <mergeCell ref="AI100:AL100"/>
    <mergeCell ref="AM100:AO100"/>
    <mergeCell ref="AD99:AH99"/>
    <mergeCell ref="AI99:AL99"/>
    <mergeCell ref="AM99:AO99"/>
    <mergeCell ref="AP98:AU98"/>
    <mergeCell ref="AP99:AU99"/>
    <mergeCell ref="AP102:AU102"/>
    <mergeCell ref="AD104:AH104"/>
    <mergeCell ref="AP83:AU83"/>
    <mergeCell ref="AD93:AH93"/>
    <mergeCell ref="AI93:AL93"/>
    <mergeCell ref="AM93:AO93"/>
    <mergeCell ref="AP92:AU92"/>
    <mergeCell ref="AD90:AH90"/>
    <mergeCell ref="AI90:AL90"/>
    <mergeCell ref="AM90:AO90"/>
    <mergeCell ref="AD91:AH91"/>
    <mergeCell ref="AI91:AL91"/>
    <mergeCell ref="AM91:AO91"/>
    <mergeCell ref="AP89:AU89"/>
    <mergeCell ref="AI81:AL81"/>
    <mergeCell ref="AM81:AO81"/>
    <mergeCell ref="AI88:AL88"/>
    <mergeCell ref="AM88:AO88"/>
    <mergeCell ref="AD84:AH84"/>
    <mergeCell ref="AI84:AL84"/>
    <mergeCell ref="AM84:AO84"/>
    <mergeCell ref="AD85:AH85"/>
    <mergeCell ref="AI85:AL85"/>
    <mergeCell ref="AM85:AO85"/>
    <mergeCell ref="AD87:AH87"/>
    <mergeCell ref="AI87:AL87"/>
    <mergeCell ref="AM87:AO87"/>
    <mergeCell ref="AD88:AH88"/>
    <mergeCell ref="AP80:AU80"/>
    <mergeCell ref="AA82:AC82"/>
    <mergeCell ref="AD77:AH77"/>
    <mergeCell ref="AI77:AL77"/>
    <mergeCell ref="AM77:AO77"/>
    <mergeCell ref="AA88:AC88"/>
    <mergeCell ref="AP88:AU88"/>
    <mergeCell ref="AP86:AU86"/>
    <mergeCell ref="B99:B101"/>
    <mergeCell ref="N99:Z101"/>
    <mergeCell ref="AA99:AC99"/>
    <mergeCell ref="AP95:AU95"/>
    <mergeCell ref="B96:B98"/>
    <mergeCell ref="N96:Z98"/>
    <mergeCell ref="AA96:AC96"/>
    <mergeCell ref="AP96:AU96"/>
    <mergeCell ref="B93:B95"/>
    <mergeCell ref="N93:Z95"/>
    <mergeCell ref="AA93:AC93"/>
    <mergeCell ref="AP93:AU93"/>
    <mergeCell ref="AA94:AC94"/>
    <mergeCell ref="AD82:AH82"/>
    <mergeCell ref="AI82:AL82"/>
    <mergeCell ref="AM82:AO82"/>
    <mergeCell ref="N90:Z92"/>
    <mergeCell ref="AA90:AC90"/>
    <mergeCell ref="D71:M80"/>
    <mergeCell ref="AP81:AU81"/>
    <mergeCell ref="AP82:AU82"/>
    <mergeCell ref="AP79:AU79"/>
    <mergeCell ref="B71:B73"/>
    <mergeCell ref="N71:Z73"/>
    <mergeCell ref="AA71:AC71"/>
    <mergeCell ref="B77:B79"/>
    <mergeCell ref="N77:Z79"/>
    <mergeCell ref="AA75:AC75"/>
    <mergeCell ref="AP75:AU75"/>
    <mergeCell ref="AP74:AU74"/>
    <mergeCell ref="AD75:AH75"/>
    <mergeCell ref="AI75:AL75"/>
    <mergeCell ref="AM75:AO75"/>
    <mergeCell ref="AD72:AH72"/>
    <mergeCell ref="AP73:AU73"/>
    <mergeCell ref="AI72:AL72"/>
    <mergeCell ref="AM72:AO72"/>
    <mergeCell ref="AA91:AC91"/>
    <mergeCell ref="AP91:AU91"/>
    <mergeCell ref="AD74:AH74"/>
    <mergeCell ref="B58:B60"/>
    <mergeCell ref="N58:Z60"/>
    <mergeCell ref="AA58:AC58"/>
    <mergeCell ref="AD58:AH58"/>
    <mergeCell ref="AI58:AL58"/>
    <mergeCell ref="AM58:AO58"/>
    <mergeCell ref="B62:B64"/>
    <mergeCell ref="D62:M64"/>
    <mergeCell ref="B65:B68"/>
    <mergeCell ref="D65:M68"/>
    <mergeCell ref="AD67:AH67"/>
    <mergeCell ref="AI67:AL67"/>
    <mergeCell ref="AM67:AO67"/>
    <mergeCell ref="N67:Z67"/>
    <mergeCell ref="AA63:AC63"/>
    <mergeCell ref="AD62:AH62"/>
    <mergeCell ref="AI62:AL62"/>
    <mergeCell ref="AM62:AO62"/>
    <mergeCell ref="B74:B76"/>
    <mergeCell ref="N74:Z76"/>
    <mergeCell ref="AA74:AC74"/>
    <mergeCell ref="AA78:AC78"/>
    <mergeCell ref="AP78:AU78"/>
    <mergeCell ref="AP76:AU76"/>
    <mergeCell ref="AA77:AC77"/>
    <mergeCell ref="AP77:AU77"/>
    <mergeCell ref="AD65:AH65"/>
    <mergeCell ref="AI65:AL65"/>
    <mergeCell ref="AM65:AO65"/>
    <mergeCell ref="AI74:AL74"/>
    <mergeCell ref="AM74:AO74"/>
    <mergeCell ref="AM78:AO78"/>
    <mergeCell ref="AP69:AU69"/>
    <mergeCell ref="AP68:AU68"/>
    <mergeCell ref="AA67:AC67"/>
    <mergeCell ref="AD71:AH71"/>
    <mergeCell ref="AA72:AC72"/>
    <mergeCell ref="AP72:AU72"/>
    <mergeCell ref="AI71:AL71"/>
    <mergeCell ref="AM71:AO71"/>
    <mergeCell ref="AP71:AU71"/>
    <mergeCell ref="AD78:AH78"/>
    <mergeCell ref="AI78:AL78"/>
    <mergeCell ref="AP61:AU61"/>
    <mergeCell ref="AD53:AH53"/>
    <mergeCell ref="AD59:AH59"/>
    <mergeCell ref="AI59:AL59"/>
    <mergeCell ref="AM59:AO59"/>
    <mergeCell ref="AP59:AU59"/>
    <mergeCell ref="AP53:AU53"/>
    <mergeCell ref="AI53:AL53"/>
    <mergeCell ref="AP67:AU67"/>
    <mergeCell ref="AP62:AU62"/>
    <mergeCell ref="AP58:AU58"/>
    <mergeCell ref="AA56:AC56"/>
    <mergeCell ref="AD56:AH56"/>
    <mergeCell ref="AI56:AL56"/>
    <mergeCell ref="AM56:AO56"/>
    <mergeCell ref="AP56:AU56"/>
    <mergeCell ref="B55:B57"/>
    <mergeCell ref="N55:Z57"/>
    <mergeCell ref="AA55:AC55"/>
    <mergeCell ref="AD55:AH55"/>
    <mergeCell ref="AI55:AL55"/>
    <mergeCell ref="AM55:AO55"/>
    <mergeCell ref="AP55:AU55"/>
    <mergeCell ref="D52:M61"/>
    <mergeCell ref="AD52:AH52"/>
    <mergeCell ref="AI52:AL52"/>
    <mergeCell ref="AM52:AO52"/>
    <mergeCell ref="AA59:AC59"/>
    <mergeCell ref="AP52:AU52"/>
    <mergeCell ref="AA53:AC53"/>
    <mergeCell ref="AP57:AU57"/>
    <mergeCell ref="AM53:AO53"/>
    <mergeCell ref="AP60:AU60"/>
    <mergeCell ref="AP30:AU30"/>
    <mergeCell ref="N31:Z33"/>
    <mergeCell ref="AA31:AC31"/>
    <mergeCell ref="AD31:AH31"/>
    <mergeCell ref="AI31:AL31"/>
    <mergeCell ref="AM31:AO31"/>
    <mergeCell ref="AP40:AU40"/>
    <mergeCell ref="AP41:AU41"/>
    <mergeCell ref="D35:M41"/>
    <mergeCell ref="AD35:AH35"/>
    <mergeCell ref="AI35:AL35"/>
    <mergeCell ref="AM35:AO35"/>
    <mergeCell ref="AD36:AH36"/>
    <mergeCell ref="AM38:AO38"/>
    <mergeCell ref="AP38:AU38"/>
    <mergeCell ref="AA39:AC39"/>
    <mergeCell ref="AD39:AH39"/>
    <mergeCell ref="AI39:AL39"/>
    <mergeCell ref="AM39:AO39"/>
    <mergeCell ref="AA36:AC36"/>
    <mergeCell ref="AP36:AU36"/>
    <mergeCell ref="AI36:AL36"/>
    <mergeCell ref="AM36:AO36"/>
    <mergeCell ref="N38:Z40"/>
    <mergeCell ref="AN215:AU215"/>
    <mergeCell ref="AN213:AU213"/>
    <mergeCell ref="AN212:AU212"/>
    <mergeCell ref="AP210:AU210"/>
    <mergeCell ref="AP195:AU195"/>
    <mergeCell ref="AP33:AU33"/>
    <mergeCell ref="AP35:AU35"/>
    <mergeCell ref="AP39:AU39"/>
    <mergeCell ref="AI46:AL46"/>
    <mergeCell ref="AM46:AO46"/>
    <mergeCell ref="AP46:AU46"/>
    <mergeCell ref="AP50:AU50"/>
    <mergeCell ref="AP51:AU51"/>
    <mergeCell ref="AP54:AU54"/>
    <mergeCell ref="AP34:AU34"/>
    <mergeCell ref="AI45:AL45"/>
    <mergeCell ref="AM45:AO45"/>
    <mergeCell ref="AP45:AU45"/>
    <mergeCell ref="AI42:AL42"/>
    <mergeCell ref="AI49:AL49"/>
    <mergeCell ref="AM49:AO49"/>
    <mergeCell ref="AP49:AU49"/>
    <mergeCell ref="AP47:AU47"/>
    <mergeCell ref="AI48:AL48"/>
    <mergeCell ref="AP28:AU28"/>
    <mergeCell ref="AP29:AU29"/>
    <mergeCell ref="AM28:AO28"/>
    <mergeCell ref="AM29:AO29"/>
    <mergeCell ref="AP178:AU178"/>
    <mergeCell ref="AA179:AC179"/>
    <mergeCell ref="AP179:AU179"/>
    <mergeCell ref="AD179:AH179"/>
    <mergeCell ref="AI179:AL179"/>
    <mergeCell ref="AM179:AO179"/>
    <mergeCell ref="AP177:AU177"/>
    <mergeCell ref="AP156:AU156"/>
    <mergeCell ref="AP157:AU157"/>
    <mergeCell ref="AA156:AC156"/>
    <mergeCell ref="AP166:AU166"/>
    <mergeCell ref="AP167:AU167"/>
    <mergeCell ref="AP165:AU165"/>
    <mergeCell ref="AP164:AU164"/>
    <mergeCell ref="AA161:AC161"/>
    <mergeCell ref="AP139:AU139"/>
    <mergeCell ref="AD112:AH112"/>
    <mergeCell ref="AD28:AH28"/>
    <mergeCell ref="AA29:AC29"/>
    <mergeCell ref="AI29:AL29"/>
    <mergeCell ref="B178:B180"/>
    <mergeCell ref="N178:Z180"/>
    <mergeCell ref="AA178:AC178"/>
    <mergeCell ref="B175:B177"/>
    <mergeCell ref="AP180:AU180"/>
    <mergeCell ref="B184:B186"/>
    <mergeCell ref="N184:Z186"/>
    <mergeCell ref="AA184:AC184"/>
    <mergeCell ref="D175:M196"/>
    <mergeCell ref="AD175:AH175"/>
    <mergeCell ref="AI175:AL175"/>
    <mergeCell ref="AM175:AO175"/>
    <mergeCell ref="AM181:AO181"/>
    <mergeCell ref="B181:B183"/>
    <mergeCell ref="N181:Z183"/>
    <mergeCell ref="AA181:AC181"/>
    <mergeCell ref="AA176:AC176"/>
    <mergeCell ref="AI176:AL176"/>
    <mergeCell ref="AM176:AO176"/>
    <mergeCell ref="N190:Z192"/>
    <mergeCell ref="AA190:AC190"/>
    <mergeCell ref="AP175:AU175"/>
    <mergeCell ref="AP176:AU176"/>
    <mergeCell ref="AP183:AU183"/>
    <mergeCell ref="B154:B157"/>
    <mergeCell ref="D154:M157"/>
    <mergeCell ref="N154:Z154"/>
    <mergeCell ref="AA154:AC154"/>
    <mergeCell ref="N175:Z177"/>
    <mergeCell ref="AA175:AC175"/>
    <mergeCell ref="B169:B172"/>
    <mergeCell ref="D169:M172"/>
    <mergeCell ref="N169:Z169"/>
    <mergeCell ref="AA169:AC169"/>
    <mergeCell ref="AA167:AC167"/>
    <mergeCell ref="B166:B168"/>
    <mergeCell ref="D166:M168"/>
    <mergeCell ref="N166:Z168"/>
    <mergeCell ref="AA166:AC166"/>
    <mergeCell ref="AA164:AC164"/>
    <mergeCell ref="B163:B165"/>
    <mergeCell ref="D163:M165"/>
    <mergeCell ref="N163:Z165"/>
    <mergeCell ref="AA163:AC163"/>
    <mergeCell ref="B160:B162"/>
    <mergeCell ref="D160:M162"/>
    <mergeCell ref="N160:Z162"/>
    <mergeCell ref="AA160:AC160"/>
    <mergeCell ref="B131:B133"/>
    <mergeCell ref="N131:Z133"/>
    <mergeCell ref="AA131:AC131"/>
    <mergeCell ref="AP131:AU131"/>
    <mergeCell ref="AP128:AU128"/>
    <mergeCell ref="AA129:AC129"/>
    <mergeCell ref="AP129:AU129"/>
    <mergeCell ref="AD128:AH128"/>
    <mergeCell ref="AI128:AL128"/>
    <mergeCell ref="AA132:AC132"/>
    <mergeCell ref="AP132:AU132"/>
    <mergeCell ref="AP130:AU130"/>
    <mergeCell ref="AP146:AU146"/>
    <mergeCell ref="AP150:AU150"/>
    <mergeCell ref="AM145:AO145"/>
    <mergeCell ref="AP145:AU145"/>
    <mergeCell ref="AP153:AU153"/>
    <mergeCell ref="AP151:AU151"/>
    <mergeCell ref="AA152:AC152"/>
    <mergeCell ref="AP152:AU152"/>
    <mergeCell ref="AD152:AH152"/>
    <mergeCell ref="AI152:AL152"/>
    <mergeCell ref="AP147:AU147"/>
    <mergeCell ref="AA148:AC148"/>
    <mergeCell ref="AD148:AH148"/>
    <mergeCell ref="AI148:AL148"/>
    <mergeCell ref="AM148:AO148"/>
    <mergeCell ref="AP148:AU148"/>
    <mergeCell ref="AP144:AU144"/>
    <mergeCell ref="AA145:AC145"/>
    <mergeCell ref="AD145:AH145"/>
    <mergeCell ref="AI145:AL145"/>
    <mergeCell ref="AP119:AU119"/>
    <mergeCell ref="AM152:AO152"/>
    <mergeCell ref="B144:B146"/>
    <mergeCell ref="B147:B149"/>
    <mergeCell ref="B141:B143"/>
    <mergeCell ref="N141:Z143"/>
    <mergeCell ref="AA141:AC141"/>
    <mergeCell ref="B128:B130"/>
    <mergeCell ref="N128:Z130"/>
    <mergeCell ref="AA128:AC128"/>
    <mergeCell ref="AD131:AH131"/>
    <mergeCell ref="AI131:AL131"/>
    <mergeCell ref="AM131:AO131"/>
    <mergeCell ref="AM128:AO128"/>
    <mergeCell ref="B137:B139"/>
    <mergeCell ref="N137:Z139"/>
    <mergeCell ref="AA137:AC137"/>
    <mergeCell ref="AP137:AU137"/>
    <mergeCell ref="D128:M140"/>
    <mergeCell ref="B134:B136"/>
    <mergeCell ref="B151:B153"/>
    <mergeCell ref="D151:M153"/>
    <mergeCell ref="N151:Z153"/>
    <mergeCell ref="AA151:AC151"/>
    <mergeCell ref="AP120:AU120"/>
    <mergeCell ref="AD120:AH120"/>
    <mergeCell ref="AI120:AL120"/>
    <mergeCell ref="AM120:AO120"/>
    <mergeCell ref="AP108:AU108"/>
    <mergeCell ref="B119:B121"/>
    <mergeCell ref="D119:M121"/>
    <mergeCell ref="N119:Z121"/>
    <mergeCell ref="AA119:AC119"/>
    <mergeCell ref="B112:B114"/>
    <mergeCell ref="N112:Z114"/>
    <mergeCell ref="AA112:AC112"/>
    <mergeCell ref="B109:B111"/>
    <mergeCell ref="N109:Z111"/>
    <mergeCell ref="AA109:AC109"/>
    <mergeCell ref="AM112:AO112"/>
    <mergeCell ref="B115:B117"/>
    <mergeCell ref="N115:Z117"/>
    <mergeCell ref="AA115:AC115"/>
    <mergeCell ref="AD115:AH115"/>
    <mergeCell ref="AI119:AL119"/>
    <mergeCell ref="AM119:AO119"/>
    <mergeCell ref="AA107:AC107"/>
    <mergeCell ref="AP107:AU107"/>
    <mergeCell ref="AD107:AH107"/>
    <mergeCell ref="AI107:AL107"/>
    <mergeCell ref="AM107:AO107"/>
    <mergeCell ref="B106:B108"/>
    <mergeCell ref="N106:Z108"/>
    <mergeCell ref="AA106:AC106"/>
    <mergeCell ref="AP106:AU106"/>
    <mergeCell ref="AD109:AH109"/>
    <mergeCell ref="AI109:AL109"/>
    <mergeCell ref="AM109:AO109"/>
    <mergeCell ref="AP109:AU109"/>
    <mergeCell ref="AP118:AU118"/>
    <mergeCell ref="AM115:AO115"/>
    <mergeCell ref="AP115:AU115"/>
    <mergeCell ref="AP112:AU112"/>
    <mergeCell ref="AD113:AH113"/>
    <mergeCell ref="AI113:AL113"/>
    <mergeCell ref="AM113:AO113"/>
    <mergeCell ref="AP113:AU113"/>
    <mergeCell ref="AD116:AH116"/>
    <mergeCell ref="B87:B89"/>
    <mergeCell ref="N87:Z89"/>
    <mergeCell ref="AA87:AC87"/>
    <mergeCell ref="AP87:AU87"/>
    <mergeCell ref="AP84:AU84"/>
    <mergeCell ref="AA85:AC85"/>
    <mergeCell ref="AP85:AU85"/>
    <mergeCell ref="D81:M102"/>
    <mergeCell ref="B84:B86"/>
    <mergeCell ref="N84:Z86"/>
    <mergeCell ref="AA84:AC84"/>
    <mergeCell ref="AA81:AC81"/>
    <mergeCell ref="AD81:AH81"/>
    <mergeCell ref="AP101:AU101"/>
    <mergeCell ref="AP90:AU90"/>
    <mergeCell ref="AA100:AC100"/>
    <mergeCell ref="AP100:AU100"/>
    <mergeCell ref="AA97:AC97"/>
    <mergeCell ref="AD94:AH94"/>
    <mergeCell ref="AI94:AL94"/>
    <mergeCell ref="AM94:AO94"/>
    <mergeCell ref="B81:B83"/>
    <mergeCell ref="N81:Z83"/>
    <mergeCell ref="B90:B92"/>
    <mergeCell ref="B31:B33"/>
    <mergeCell ref="AP63:AU63"/>
    <mergeCell ref="AD63:AH63"/>
    <mergeCell ref="AI63:AL63"/>
    <mergeCell ref="AM63:AO63"/>
    <mergeCell ref="AM66:AO66"/>
    <mergeCell ref="N62:Z64"/>
    <mergeCell ref="AA62:AC62"/>
    <mergeCell ref="AP65:AU65"/>
    <mergeCell ref="N66:Z66"/>
    <mergeCell ref="AA66:AC66"/>
    <mergeCell ref="AP66:AU66"/>
    <mergeCell ref="AD66:AH66"/>
    <mergeCell ref="AI66:AL66"/>
    <mergeCell ref="AP64:AU64"/>
    <mergeCell ref="N65:Z65"/>
    <mergeCell ref="AA65:AC65"/>
    <mergeCell ref="D28:M34"/>
    <mergeCell ref="AP31:AU31"/>
    <mergeCell ref="AA32:AC32"/>
    <mergeCell ref="AD32:AH32"/>
    <mergeCell ref="AI32:AL32"/>
    <mergeCell ref="AM32:AO32"/>
    <mergeCell ref="AP32:AU32"/>
    <mergeCell ref="B35:B37"/>
    <mergeCell ref="N35:Z37"/>
    <mergeCell ref="AA35:AC35"/>
    <mergeCell ref="AA38:AC38"/>
    <mergeCell ref="AD38:AH38"/>
    <mergeCell ref="AI38:AL38"/>
    <mergeCell ref="AM42:AO42"/>
    <mergeCell ref="D42:M51"/>
    <mergeCell ref="AD42:AH42"/>
    <mergeCell ref="B38:B40"/>
    <mergeCell ref="AD43:AH43"/>
    <mergeCell ref="AA49:AC49"/>
    <mergeCell ref="AD49:AH49"/>
    <mergeCell ref="B48:B50"/>
    <mergeCell ref="N48:Z50"/>
    <mergeCell ref="AA48:AC48"/>
    <mergeCell ref="AD48:AH48"/>
    <mergeCell ref="AM48:AO48"/>
    <mergeCell ref="AA46:AC46"/>
    <mergeCell ref="B52:B54"/>
    <mergeCell ref="N52:Z54"/>
    <mergeCell ref="AA52:AC52"/>
    <mergeCell ref="AP42:AU42"/>
    <mergeCell ref="AA43:AC43"/>
    <mergeCell ref="AP43:AU43"/>
    <mergeCell ref="AI43:AL43"/>
    <mergeCell ref="AM43:AO43"/>
    <mergeCell ref="B45:B47"/>
    <mergeCell ref="N45:Z47"/>
    <mergeCell ref="AA45:AC45"/>
    <mergeCell ref="AD45:AH45"/>
    <mergeCell ref="AD46:AH46"/>
    <mergeCell ref="B42:B44"/>
    <mergeCell ref="N42:Z44"/>
    <mergeCell ref="AA42:AC42"/>
    <mergeCell ref="AP48:AU48"/>
    <mergeCell ref="B28:B30"/>
    <mergeCell ref="N28:Z30"/>
    <mergeCell ref="AA28:AC28"/>
    <mergeCell ref="AI28:AL28"/>
    <mergeCell ref="B25:B26"/>
    <mergeCell ref="AA25:AC25"/>
    <mergeCell ref="AI25:AL26"/>
    <mergeCell ref="AM25:AO26"/>
    <mergeCell ref="AD25:AH26"/>
    <mergeCell ref="D26:M26"/>
    <mergeCell ref="AD29:AH29"/>
    <mergeCell ref="D8:J8"/>
    <mergeCell ref="K8:U8"/>
    <mergeCell ref="D10:J10"/>
    <mergeCell ref="K10:U10"/>
    <mergeCell ref="D12:J12"/>
    <mergeCell ref="K12:U12"/>
    <mergeCell ref="AI1:AM1"/>
    <mergeCell ref="AN1:AU1"/>
    <mergeCell ref="B4:D4"/>
    <mergeCell ref="E4:AP4"/>
    <mergeCell ref="B6:E6"/>
    <mergeCell ref="F6:AP6"/>
    <mergeCell ref="AA198:AC198"/>
    <mergeCell ref="AD198:AH198"/>
    <mergeCell ref="AI198:AL198"/>
    <mergeCell ref="AM198:AO198"/>
    <mergeCell ref="AP198:AU198"/>
    <mergeCell ref="D15:J15"/>
    <mergeCell ref="K15:N15"/>
    <mergeCell ref="O15:R15"/>
    <mergeCell ref="Z15:AG15"/>
    <mergeCell ref="AH15:AK15"/>
    <mergeCell ref="AL15:AN15"/>
    <mergeCell ref="N26:Z26"/>
    <mergeCell ref="AA26:AC26"/>
    <mergeCell ref="AP25:AU26"/>
    <mergeCell ref="D17:M17"/>
    <mergeCell ref="N17:S17"/>
    <mergeCell ref="Z17:AE17"/>
    <mergeCell ref="AF17:AN17"/>
    <mergeCell ref="D20:AU20"/>
    <mergeCell ref="D21:AU21"/>
    <mergeCell ref="D22:AU22"/>
    <mergeCell ref="AP44:AU44"/>
    <mergeCell ref="AP37:AU37"/>
    <mergeCell ref="AD119:AH119"/>
    <mergeCell ref="N207:Z209"/>
    <mergeCell ref="N200:Z202"/>
    <mergeCell ref="AP199:AU199"/>
    <mergeCell ref="B200:B202"/>
    <mergeCell ref="AA200:AC200"/>
    <mergeCell ref="AD200:AH200"/>
    <mergeCell ref="AI200:AL200"/>
    <mergeCell ref="AM200:AO200"/>
    <mergeCell ref="AP200:AU200"/>
    <mergeCell ref="AA201:AC201"/>
    <mergeCell ref="AD201:AH201"/>
    <mergeCell ref="AI201:AL201"/>
    <mergeCell ref="AM201:AO201"/>
    <mergeCell ref="AP201:AU201"/>
    <mergeCell ref="B207:B209"/>
    <mergeCell ref="AA207:AC207"/>
    <mergeCell ref="AP207:AU207"/>
    <mergeCell ref="AP204:AU204"/>
    <mergeCell ref="AA205:AC205"/>
    <mergeCell ref="AP205:AU205"/>
    <mergeCell ref="AM205:AO205"/>
    <mergeCell ref="AD207:AH207"/>
    <mergeCell ref="AI207:AL207"/>
    <mergeCell ref="AM207:AO207"/>
  </mergeCells>
  <phoneticPr fontId="1"/>
  <dataValidations count="6">
    <dataValidation type="list" allowBlank="1" showInputMessage="1" showErrorMessage="1" sqref="AF17" xr:uid="{A988B0A7-9B61-444B-BC9B-6A2787771DC9}">
      <formula1>"AWS,Google Cloud,Azure,OCI"</formula1>
    </dataValidation>
    <dataValidation type="list" allowBlank="1" showInputMessage="1" showErrorMessage="1" sqref="H23:M23" xr:uid="{AF2B57C8-A3B8-48E9-905F-DA15387858CB}">
      <formula1>"リージョン,ローカルゾーン,波長ゾーン"</formula1>
    </dataValidation>
    <dataValidation type="list" errorStyle="warning" allowBlank="1" showInputMessage="1" showErrorMessage="1" sqref="N17:S17" xr:uid="{D1567F1D-0863-4AC6-8C4F-3E973D3DF6EC}">
      <formula1>"共同利用方式,単独利用方式"</formula1>
    </dataValidation>
    <dataValidation type="list" errorStyle="warning" allowBlank="1" showInputMessage="1" showErrorMessage="1" sqref="AA28:AC29 AA31:AC32 AA48:AC49 AA55:AC56 AA52:AC53 AA62:AC63 AA87:AC88 AA77:AC78 AA106:AC107 AA115:AC116 AA84:AC85 AA81:AC82 AA112:AC113 AA103:AC104 AA134:AC135 AA119:AC120 AA122:AC124 AA141:AC142 AA151:AC152 AA154:AC156 AA160:AC161 AA163:AC164 AA166:AC167 AA204:AC205 AA175:AC176 AA178:AC179 AA181:AC182 AA184:AC185 AA187:AC188 AA190:AC191 AA35:AC36 AA38:AC39 AA45:AC46 AA42:AC43 AA58:AC59 AA65:AC67 AA74:AC75 AA71:AC72 AA90:AC91 AA96:AC97 AA93:AC94 AA99:AC100 AA109:AC110 AA131:AC132 AA137:AC138 AA128:AC129 AA147:AC148 AA144:AC145 AA169:AC171 AA193:AC194 AA197:AC198 AA207:AC208 AA200:AC201" xr:uid="{2320A45D-F9E1-462D-B256-3C58B3DA1446}">
      <formula1>"PM,SE,ｷｯﾃｨﾝｸﾞ,ﾗｲｾﾝｽ,その他"</formula1>
    </dataValidation>
    <dataValidation type="list" errorStyle="warning" allowBlank="1" showInputMessage="1" showErrorMessage="1" sqref="AM28:AO29 AM31:AO32 AM48:AO49 AM55:AO56 AM52:AO53 AM62:AO63 AM87:AO88 AM77:AO78 AM106:AO107 AM115:AO116 AM84:AO85 AM81:AO82 AM112:AO113 AM103:AO104 AM134:AO135 AM119:AO120 AM122:AO124 AM141:AO142 AM151:AO152 AM154:AO156 AM160:AO161 AM163:AO164 AM166:AO167 AM204:AO205 AM175:AO176 AM178:AO179 AM181:AO182 AM184:AO185 AM187:AO188 AM190:AO191 AM35:AO36 AM38:AO39 AM45:AO46 AM42:AO43 AM58:AO59 AM65:AO67 AM74:AO75 AM71:AO72 AM90:AO91 AM96:AO97 AM93:AO94 AM99:AO100 AM109:AO110 AM131:AO132 AM137:AO138 AM128:AO129 AM147:AO148 AM144:AO145 AM169:AO171 AM193:AO194 AM197:AO198 AM207:AO208 AM200:AO201" xr:uid="{DE6B3C96-688D-4D8E-A331-2D7893354784}">
      <formula1>"人月,人日,式,台,個,件"</formula1>
    </dataValidation>
    <dataValidation errorStyle="warning" allowBlank="1" showInputMessage="1" showErrorMessage="1" sqref="AH33:AH34 AO37 AH44 N68 AH68 AO86 AO101:AO102 AH108 AH95 AH125 AO125 AO139:AO140 AH157 AH162 AO165 AH172 AO177 AH183 AH186 AH189 AA203:AE203 AH30 AO33:AO34 AO30 AH40:AH41 AH37 AO40:AO41 AO50:AO51 AO47 AH47 AH50:AH51 AO44 AO60:AO61 AO57 AH57 AH60:AH61 AH54 AO54 AO64 AH64 AO68 AO73 AH98 AH86 AH89 AH101:AH102 AH73 AO79:AO80 AO76 AH76 AH79:AH80 AO83 AH83 AO89 AO92 AH92 AO98 AO95 AO117:AO118 AH117:AH118 AO105 AH111 AO114 AO111 AO108 AH105 AH114 AO121 AH121 N125 AH133 AO130 AH136 AH139:AH140 AO136 AO133 AH130 AH143 AO149:AO150 AO146 AH146 AH149:AH150 AO143 AO153 AH153 AO157 N157 AO162 AH165 AO168 AH168 AO172 AO209:AO210 AO192 AH192 AH195:AH196 AA195:AE196 AH177 AO180 AH180 AO183 AO186 AO189 AO206 AH206 AA54:AE54 AA206:AE206 AA192:AE192 AA189:AE189 AA186:AE186 AA183:AE183 AA177:AE177 AA172:AE172 AA168:AE168 AA165:AE165 AA162:AE162 AA157:AE157 AA149:AE150 AA146:AE146 AA139:AE140 AA133:AE133 AA136:AE136 AA130:AE130 AA121:AE121 AA114:AE114 AA108:AE108 AA111:AE111 AA105:AE105 AA95:AE95 AA92:AE92 AA98:AE98 AA86:AE86 AA83:AE83 AA89:AE89 AA76:AE76 AA73:AE73 AA79:AE80 AA68:AE68 AA64:AE64 AA57:AE57 AA60:AE61 AA44:AE44 AA50:AE51 AA47:AE47 AA40:AE41 AA37:AE37 AA33:AE34 AA30:AE30 AA180:AE180 AA210:AE210 AA153:AE153 AA143:AE143 AA125:AE125 AA117:AE118 AA101:AE102 AH203 AH210 AO195:AO196 AO202:AO203 AO199 AH199 AA199:AE199 N172" xr:uid="{13B8FAEF-EEE9-45BC-BCC6-E97AFFFFB15B}"/>
  </dataValidations>
  <pageMargins left="0.39370078740157483" right="0.19685039370078741" top="0.39370078740157483" bottom="0.39370078740157483" header="0" footer="0"/>
  <pageSetup paperSize="9" scale="85" fitToHeight="0" orientation="portrait" r:id="rId1"/>
  <headerFooter>
    <oddFooter>&amp;C&amp;"Meiryo UI,標準"&amp;9&amp;P/&amp;N</oddFooter>
  </headerFooter>
  <rowBreaks count="3" manualBreakCount="3">
    <brk id="69" max="44" man="1"/>
    <brk id="126" max="44" man="1"/>
    <brk id="173" max="4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18d3f6-d973-4899-ac2c-5a44ecf7c78f" xsi:nil="true"/>
    <lcf76f155ced4ddcb4097134ff3c332f xmlns="f04e2e52-7b18-4fb0-a215-cc17cb48e8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C71063669F6C441B3CF3A95DAD5E53D" ma:contentTypeVersion="14" ma:contentTypeDescription="新しいドキュメントを作成します。" ma:contentTypeScope="" ma:versionID="6b8fdffe31a45794a35185199d0ce3f1">
  <xsd:schema xmlns:xsd="http://www.w3.org/2001/XMLSchema" xmlns:xs="http://www.w3.org/2001/XMLSchema" xmlns:p="http://schemas.microsoft.com/office/2006/metadata/properties" xmlns:ns2="f04e2e52-7b18-4fb0-a215-cc17cb48e8a1" xmlns:ns3="6e18d3f6-d973-4899-ac2c-5a44ecf7c78f" targetNamespace="http://schemas.microsoft.com/office/2006/metadata/properties" ma:root="true" ma:fieldsID="57125c28bee6e1601c667c43ba5f7bb7" ns2:_="" ns3:_="">
    <xsd:import namespace="f04e2e52-7b18-4fb0-a215-cc17cb48e8a1"/>
    <xsd:import namespace="6e18d3f6-d973-4899-ac2c-5a44ecf7c78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4e2e52-7b18-4fb0-a215-cc17cb48e8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bc4fd492-276b-4614-b3af-3a4c63b563f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18d3f6-d973-4899-ac2c-5a44ecf7c78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84a9087-e72e-4570-b5a8-53c768a6c880}" ma:internalName="TaxCatchAll" ma:showField="CatchAllData" ma:web="6e18d3f6-d973-4899-ac2c-5a44ecf7c78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8CAA3-503C-485A-A57B-36D472999B91}">
  <ds:schemaRefs>
    <ds:schemaRef ds:uri="http://schemas.microsoft.com/office/2006/documentManagement/types"/>
    <ds:schemaRef ds:uri="http://schemas.microsoft.com/office/2006/metadata/properties"/>
    <ds:schemaRef ds:uri="http://purl.org/dc/elements/1.1/"/>
    <ds:schemaRef ds:uri="http://purl.org/dc/dcmitype/"/>
    <ds:schemaRef ds:uri="6e18d3f6-d973-4899-ac2c-5a44ecf7c78f"/>
    <ds:schemaRef ds:uri="f04e2e52-7b18-4fb0-a215-cc17cb48e8a1"/>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59E76203-12A4-41F8-A45A-C93CC6091C4D}">
  <ds:schemaRefs>
    <ds:schemaRef ds:uri="http://schemas.microsoft.com/sharepoint/v3/contenttype/forms"/>
  </ds:schemaRefs>
</ds:datastoreItem>
</file>

<file path=customXml/itemProps3.xml><?xml version="1.0" encoding="utf-8"?>
<ds:datastoreItem xmlns:ds="http://schemas.openxmlformats.org/officeDocument/2006/customXml" ds:itemID="{28A4685D-F835-4049-A1C4-F28A9F5B2E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4e2e52-7b18-4fb0-a215-cc17cb48e8a1"/>
    <ds:schemaRef ds:uri="6e18d3f6-d973-4899-ac2c-5a44ecf7c7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参考業務費内訳書</vt:lpstr>
      <vt:lpstr>参考業務費内訳書!Print_Area</vt:lpstr>
      <vt:lpstr>参考業務費内訳書!Print_Titles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2026-03-06T07:36:12Z</cp:lastPrinted>
  <dcterms:created xsi:type="dcterms:W3CDTF">2024-09-20T06:00:09Z</dcterms:created>
  <dcterms:modified xsi:type="dcterms:W3CDTF">2026-03-26T11:38:19Z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2024-09-20T06:00:27Z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af08f9b6-3a26-4eff-9ddb-95a76dd6f1e9</vt:lpwstr>
  </property>
  <property fmtid="{D5CDD505-2E9C-101B-9397-08002B2CF9AE}" pid="8" name="MSIP_Label_a7295cc1-d279-42ac-ab4d-3b0f4fece050_ContentBits">
    <vt:lpwstr>0</vt:lpwstr>
  </property>
  <property fmtid="{D5CDD505-2E9C-101B-9397-08002B2CF9AE}" pid="9" name="ContentTypeId">
    <vt:lpwstr>0x0101004C71063669F6C441B3CF3A95DAD5E53D</vt:lpwstr>
  </property>
  <property fmtid="{D5CDD505-2E9C-101B-9397-08002B2CF9AE}" pid="10" name="MediaServiceImageTags">
    <vt:lpwstr/>
  </property>
</Properties>
</file>